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user\Desktop\Auditoria Interna SIGMA\4. Indicadores\"/>
    </mc:Choice>
  </mc:AlternateContent>
  <xr:revisionPtr revIDLastSave="0" documentId="13_ncr:1_{3B62209E-9E91-4E4B-B499-FB8A8650CD91}" xr6:coauthVersionLast="47" xr6:coauthVersionMax="47" xr10:uidLastSave="{00000000-0000-0000-0000-000000000000}"/>
  <bookViews>
    <workbookView xWindow="-120" yWindow="-120" windowWidth="29040" windowHeight="15720" xr2:uid="{00000000-000D-0000-FFFF-FFFF00000000}"/>
  </bookViews>
  <sheets>
    <sheet name="TRIM I" sheetId="1" r:id="rId1"/>
    <sheet name="TRIM II" sheetId="2" r:id="rId2"/>
    <sheet name="TRIM III"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2" l="1"/>
  <c r="H51" i="2"/>
  <c r="H51" i="3" l="1"/>
  <c r="H46" i="3"/>
  <c r="H41" i="3"/>
  <c r="H36" i="3"/>
  <c r="H15" i="3" s="1"/>
  <c r="H31" i="3"/>
  <c r="H26" i="3"/>
  <c r="H10" i="3" s="1"/>
  <c r="I19" i="3"/>
  <c r="H19" i="3"/>
  <c r="H18" i="3"/>
  <c r="H17" i="3"/>
  <c r="H16" i="3"/>
  <c r="I14" i="3"/>
  <c r="H14" i="3"/>
  <c r="I13" i="3"/>
  <c r="H13" i="3"/>
  <c r="H12" i="3"/>
  <c r="H11" i="3"/>
  <c r="H9" i="3"/>
  <c r="H8" i="3"/>
  <c r="H7" i="3"/>
  <c r="H6" i="3"/>
  <c r="H18" i="2"/>
  <c r="H17" i="2"/>
  <c r="H11" i="2"/>
  <c r="I19" i="2"/>
  <c r="H12" i="2"/>
  <c r="H20" i="3" l="1"/>
  <c r="H46" i="2" l="1"/>
  <c r="H41" i="2"/>
  <c r="H36" i="2"/>
  <c r="H15" i="2" s="1"/>
  <c r="H31" i="2"/>
  <c r="H26" i="2"/>
  <c r="H19" i="2"/>
  <c r="H16" i="2"/>
  <c r="I14" i="2"/>
  <c r="H14" i="2"/>
  <c r="I13" i="2"/>
  <c r="H13" i="2"/>
  <c r="H9" i="2"/>
  <c r="H8" i="2"/>
  <c r="H7" i="2"/>
  <c r="H6" i="2"/>
  <c r="H20" i="2" l="1"/>
  <c r="H6" i="1" l="1"/>
  <c r="H26" i="1"/>
  <c r="H31" i="1"/>
  <c r="H7" i="1"/>
  <c r="H19" i="1"/>
  <c r="H18" i="1"/>
  <c r="H17" i="1"/>
  <c r="H16" i="1"/>
  <c r="H51" i="1"/>
  <c r="H46" i="1"/>
  <c r="H20" i="1" l="1"/>
  <c r="H14" i="1"/>
  <c r="H13" i="1" l="1"/>
  <c r="H41" i="1"/>
  <c r="H36" i="1"/>
  <c r="H10" i="1"/>
  <c r="I14" i="1"/>
  <c r="I13" i="1"/>
  <c r="H12" i="1"/>
  <c r="H11" i="1"/>
  <c r="H9" i="1"/>
  <c r="H8" i="1"/>
  <c r="H1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Nelson Reinaldo Rincon Bernal</author>
  </authors>
  <commentList>
    <comment ref="F2" authorId="0" shapeId="0" xr:uid="{00000000-0006-0000-0000-000001000000}">
      <text>
        <r>
          <rPr>
            <b/>
            <sz val="9"/>
            <color indexed="81"/>
            <rFont val="Tahoma"/>
            <family val="2"/>
          </rPr>
          <t>Registre el nombre de su seccional</t>
        </r>
      </text>
    </comment>
    <comment ref="L2" authorId="0" shapeId="0" xr:uid="{00000000-0006-0000-0000-000002000000}">
      <text>
        <r>
          <rPr>
            <b/>
            <sz val="9"/>
            <color indexed="81"/>
            <rFont val="Tahoma"/>
            <family val="2"/>
          </rPr>
          <t>Registe la vigencia de la medición</t>
        </r>
      </text>
    </comment>
    <comment ref="H22" authorId="0" shapeId="0" xr:uid="{00000000-0006-0000-0000-000003000000}">
      <text>
        <r>
          <rPr>
            <b/>
            <sz val="9"/>
            <color indexed="81"/>
            <rFont val="Tahoma"/>
            <family val="2"/>
          </rPr>
          <t>Registre el valor de las variables</t>
        </r>
      </text>
    </comment>
    <comment ref="H27" authorId="0" shapeId="0" xr:uid="{00000000-0006-0000-0000-000004000000}">
      <text>
        <r>
          <rPr>
            <b/>
            <sz val="9"/>
            <color indexed="81"/>
            <rFont val="Tahoma"/>
            <family val="2"/>
          </rPr>
          <t>Registre el valor de las variables</t>
        </r>
      </text>
    </comment>
    <comment ref="H32" authorId="0" shapeId="0" xr:uid="{00000000-0006-0000-0000-000005000000}">
      <text>
        <r>
          <rPr>
            <b/>
            <sz val="9"/>
            <color indexed="81"/>
            <rFont val="Tahoma"/>
            <family val="2"/>
          </rPr>
          <t>Registre el valor de las variables</t>
        </r>
      </text>
    </comment>
    <comment ref="H37" authorId="0" shapeId="0" xr:uid="{00000000-0006-0000-0000-000006000000}">
      <text>
        <r>
          <rPr>
            <b/>
            <sz val="9"/>
            <color indexed="81"/>
            <rFont val="Tahoma"/>
            <family val="2"/>
          </rPr>
          <t>Registre el valor de las variables</t>
        </r>
      </text>
    </comment>
    <comment ref="H42" authorId="0" shapeId="0" xr:uid="{00000000-0006-0000-0000-000007000000}">
      <text>
        <r>
          <rPr>
            <b/>
            <sz val="9"/>
            <color indexed="81"/>
            <rFont val="Tahoma"/>
            <family val="2"/>
          </rPr>
          <t>Registre el valor de las variables</t>
        </r>
      </text>
    </comment>
    <comment ref="H47" authorId="0" shapeId="0" xr:uid="{00000000-0006-0000-0000-000008000000}">
      <text>
        <r>
          <rPr>
            <b/>
            <sz val="9"/>
            <color indexed="81"/>
            <rFont val="Tahoma"/>
            <family val="2"/>
          </rPr>
          <t>Registre el valor de las variables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Nelson Reinaldo Rincon Bernal</author>
  </authors>
  <commentList>
    <comment ref="F2" authorId="0" shapeId="0" xr:uid="{32A7D69F-011A-422E-A38F-0717611B5CCD}">
      <text>
        <r>
          <rPr>
            <b/>
            <sz val="9"/>
            <color indexed="81"/>
            <rFont val="Tahoma"/>
            <family val="2"/>
          </rPr>
          <t>Registre el nombre de su seccional</t>
        </r>
      </text>
    </comment>
    <comment ref="L2" authorId="0" shapeId="0" xr:uid="{50CB2D87-3176-4BB0-B97F-837CCAAF6A86}">
      <text>
        <r>
          <rPr>
            <b/>
            <sz val="9"/>
            <color indexed="81"/>
            <rFont val="Tahoma"/>
            <family val="2"/>
          </rPr>
          <t>Registe la vigencia de la medición</t>
        </r>
      </text>
    </comment>
    <comment ref="H22" authorId="0" shapeId="0" xr:uid="{3C9A4193-ED71-4282-8DA9-109871C53113}">
      <text>
        <r>
          <rPr>
            <b/>
            <sz val="9"/>
            <color indexed="81"/>
            <rFont val="Tahoma"/>
            <family val="2"/>
          </rPr>
          <t>Registre el valor de las variables</t>
        </r>
      </text>
    </comment>
    <comment ref="H27" authorId="0" shapeId="0" xr:uid="{D65D5CEE-C7A7-4426-BCAD-29CD712D37B3}">
      <text>
        <r>
          <rPr>
            <b/>
            <sz val="9"/>
            <color indexed="81"/>
            <rFont val="Tahoma"/>
            <family val="2"/>
          </rPr>
          <t>Registre el valor de las variables</t>
        </r>
      </text>
    </comment>
    <comment ref="H32" authorId="0" shapeId="0" xr:uid="{30D20BCF-EAA0-4422-9F32-B8A39A71B03B}">
      <text>
        <r>
          <rPr>
            <b/>
            <sz val="9"/>
            <color indexed="81"/>
            <rFont val="Tahoma"/>
            <family val="2"/>
          </rPr>
          <t>Registre el valor de las variables</t>
        </r>
      </text>
    </comment>
    <comment ref="H37" authorId="0" shapeId="0" xr:uid="{783B52B8-B3D1-4AE6-A550-3A94E22E290A}">
      <text>
        <r>
          <rPr>
            <b/>
            <sz val="9"/>
            <color indexed="81"/>
            <rFont val="Tahoma"/>
            <family val="2"/>
          </rPr>
          <t>Registre el valor de las variables</t>
        </r>
      </text>
    </comment>
    <comment ref="H42" authorId="0" shapeId="0" xr:uid="{DF0B40A7-99A5-4F28-964A-6ED2555732EB}">
      <text>
        <r>
          <rPr>
            <b/>
            <sz val="9"/>
            <color indexed="81"/>
            <rFont val="Tahoma"/>
            <family val="2"/>
          </rPr>
          <t>Registre el valor de las variables</t>
        </r>
      </text>
    </comment>
    <comment ref="H47" authorId="0" shapeId="0" xr:uid="{23AA73F7-648D-4683-A8D6-30A03854A166}">
      <text>
        <r>
          <rPr>
            <b/>
            <sz val="9"/>
            <color indexed="81"/>
            <rFont val="Tahoma"/>
            <family val="2"/>
          </rPr>
          <t>Registre el valor de las variables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Nelson Reinaldo Rincon Bernal</author>
  </authors>
  <commentList>
    <comment ref="F2" authorId="0" shapeId="0" xr:uid="{1491A1D9-C360-4F2D-887E-8F4C946FAD86}">
      <text>
        <r>
          <rPr>
            <b/>
            <sz val="9"/>
            <color indexed="81"/>
            <rFont val="Tahoma"/>
            <family val="2"/>
          </rPr>
          <t>Registre el nombre de su seccional</t>
        </r>
      </text>
    </comment>
    <comment ref="L2" authorId="0" shapeId="0" xr:uid="{7BD20B2E-03CE-4F89-96D1-5A2A8FD25F60}">
      <text>
        <r>
          <rPr>
            <b/>
            <sz val="9"/>
            <color indexed="81"/>
            <rFont val="Tahoma"/>
            <family val="2"/>
          </rPr>
          <t>Registe la vigencia de la medición</t>
        </r>
      </text>
    </comment>
    <comment ref="H22" authorId="0" shapeId="0" xr:uid="{02DFDD45-5DC5-4425-98E5-B968336A2673}">
      <text>
        <r>
          <rPr>
            <b/>
            <sz val="9"/>
            <color indexed="81"/>
            <rFont val="Tahoma"/>
            <family val="2"/>
          </rPr>
          <t>Registre el valor de las variables</t>
        </r>
      </text>
    </comment>
    <comment ref="H27" authorId="0" shapeId="0" xr:uid="{2CDCBDA1-E343-44EE-9522-8AD563B1F67A}">
      <text>
        <r>
          <rPr>
            <b/>
            <sz val="9"/>
            <color indexed="81"/>
            <rFont val="Tahoma"/>
            <family val="2"/>
          </rPr>
          <t>Registre el valor de las variables</t>
        </r>
      </text>
    </comment>
    <comment ref="H32" authorId="0" shapeId="0" xr:uid="{E6E1E035-2A2A-4E9F-B975-E17C88781AAB}">
      <text>
        <r>
          <rPr>
            <b/>
            <sz val="9"/>
            <color indexed="81"/>
            <rFont val="Tahoma"/>
            <family val="2"/>
          </rPr>
          <t>Registre el valor de las variables</t>
        </r>
      </text>
    </comment>
    <comment ref="H37" authorId="0" shapeId="0" xr:uid="{0E1E015B-C0B4-4A6B-A6DE-AF8BF22C49F6}">
      <text>
        <r>
          <rPr>
            <b/>
            <sz val="9"/>
            <color indexed="81"/>
            <rFont val="Tahoma"/>
            <family val="2"/>
          </rPr>
          <t>Registre el valor de las variables</t>
        </r>
      </text>
    </comment>
    <comment ref="H42" authorId="0" shapeId="0" xr:uid="{F0F8717A-8DE3-4572-AD86-23F26E065B1D}">
      <text>
        <r>
          <rPr>
            <b/>
            <sz val="9"/>
            <color indexed="81"/>
            <rFont val="Tahoma"/>
            <family val="2"/>
          </rPr>
          <t>Registre el valor de las variables</t>
        </r>
      </text>
    </comment>
    <comment ref="H47" authorId="0" shapeId="0" xr:uid="{41AB9763-5FF7-461E-BEE4-21D3677E0AA4}">
      <text>
        <r>
          <rPr>
            <b/>
            <sz val="9"/>
            <color indexed="81"/>
            <rFont val="Tahoma"/>
            <family val="2"/>
          </rPr>
          <t>Registre el valor de las variables</t>
        </r>
      </text>
    </comment>
  </commentList>
</comments>
</file>

<file path=xl/sharedStrings.xml><?xml version="1.0" encoding="utf-8"?>
<sst xmlns="http://schemas.openxmlformats.org/spreadsheetml/2006/main" count="360" uniqueCount="58">
  <si>
    <t>MATRIZ DE MEDICIÓN DE INDICADORES</t>
  </si>
  <si>
    <t>PROCESO</t>
  </si>
  <si>
    <t>SECCIONAL</t>
  </si>
  <si>
    <t>AÑO DE MEDICIÓN</t>
  </si>
  <si>
    <t>Gráficas</t>
  </si>
  <si>
    <t>DESCRIPCIÓN</t>
  </si>
  <si>
    <t>MEDICIÓN</t>
  </si>
  <si>
    <t>ITEM</t>
  </si>
  <si>
    <t>NOMBRE DEL INDICADOR / VARIABLE</t>
  </si>
  <si>
    <t>TIPO</t>
  </si>
  <si>
    <t>FÓRMULA</t>
  </si>
  <si>
    <t>FRECUENCIA DE MEDICIÓN</t>
  </si>
  <si>
    <t>PERIODO DE MEDICIÓN</t>
  </si>
  <si>
    <t>META PERÍODO
(año actual)</t>
  </si>
  <si>
    <t>MEDICIÓN PERÍODO
(año actual)</t>
  </si>
  <si>
    <t>RANGOS</t>
  </si>
  <si>
    <t>ANÁLISIS</t>
  </si>
  <si>
    <t>INDICADORES</t>
  </si>
  <si>
    <t>Indicador</t>
  </si>
  <si>
    <t>Trimestral</t>
  </si>
  <si>
    <t>T1</t>
  </si>
  <si>
    <t>T2</t>
  </si>
  <si>
    <t>T3</t>
  </si>
  <si>
    <t>T4</t>
  </si>
  <si>
    <t>Año</t>
  </si>
  <si>
    <t>Consolidado</t>
  </si>
  <si>
    <t>VARIABLES</t>
  </si>
  <si>
    <t>A</t>
  </si>
  <si>
    <t>Variable</t>
  </si>
  <si>
    <t>N.A</t>
  </si>
  <si>
    <t>B</t>
  </si>
  <si>
    <t>C</t>
  </si>
  <si>
    <t>D</t>
  </si>
  <si>
    <t>RIOHACHA</t>
  </si>
  <si>
    <t>F</t>
  </si>
  <si>
    <t>Nivel de Cobertura de los Sistemas Telemáticos</t>
  </si>
  <si>
    <t>Nivel de atención de requerimientos de soportes tecnológicos solicitados por los usuarios.</t>
  </si>
  <si>
    <t>Nivel de Ejecución del Presupuesto de Inversión Asignado.</t>
  </si>
  <si>
    <t>Número de municipios con conectividad</t>
  </si>
  <si>
    <t>Número total de municipios</t>
  </si>
  <si>
    <t>Cantidad de casos cerrados</t>
  </si>
  <si>
    <t>Presupuesto de Inversión Ejecutado</t>
  </si>
  <si>
    <t>E</t>
  </si>
  <si>
    <t>Total Presupuesto asignado en ley de presupuesto</t>
  </si>
  <si>
    <t>Total de casos recibidos</t>
  </si>
  <si>
    <t>GESTIÓN TECNOLÓGICA</t>
  </si>
  <si>
    <t xml:space="preserve">(Número de municipios con conectividad (A)  / Número total de municipios (B))*100 </t>
  </si>
  <si>
    <t>(Cantidad de casos cerrados (C) / total de casos recibidos (D) ) *100</t>
  </si>
  <si>
    <t>(Presupuesto de Inversión Ejecutado (E) / Total Presupuesto asignado en ley de presupuesto (F)) * 10</t>
  </si>
  <si>
    <t>Para el primer trimestre de 2024 se recibieron 194 solicitudes de servicios tecnológicos a través de llamadas telefónicas de algunos despachos judiciales  adscritos a la Dirección Seccional Riohacha como también de funcionarios administrativos. Solicitudes que fueron resueltas en su totalidad de manera oportuna.</t>
  </si>
  <si>
    <t>Para el segundo trimestre de 2024 se recibieron 243 solicitudes de servicios tecnológicos a través de llamadas telefónicas de los 93 despachos u oficinas judiciales  del Distrito Judicial de Riohacha aunadas a las presentadas por la Dirección Seccional y Consejo Seccional de La Guajira. Todas las solicitudes fueron resueltas en su totalidad de manera oportuna.</t>
  </si>
  <si>
    <t>Para el tercer trimestre de 2024, se recibieron 257 solicitudes de servicios tecnológicos a través de llamadas telefónicas de los 93 despachos u oficinas judiciales  del Distrito Judicial de Riohacha, aunado a las presentadas por la Dirección Seccional y Consejo Seccional de La Guajira. Todas las solicitudes fueron resueltas en su totalidad de manera oportuna. Alli se puede observar que disminuyeron los requerimientos por daños en computadores.</t>
  </si>
  <si>
    <t>Para el primer trimestre 2024 los 15 municipios que conforman el departamento de La Guajira cuentan con conectividad de internet en todas los inmuebles aunque no disponen de servicio WIFI ni VOZ IP.</t>
  </si>
  <si>
    <t>Para el segundo trimestre 2024 los 15 municipios que conforman el departamento de La Guajira cuentan con conectividad de internet en todas los inmuebles aunque no disponen de servicio WIFI ni VOZ IP.</t>
  </si>
  <si>
    <t>Para el tercer trimestre 2024 los 15 municipios que conforman el departamento de La Guajira cuentan con conectividad de internet en todas los inmuebles aunque no disponen de servicio WIFI ni VOZ IP.</t>
  </si>
  <si>
    <t xml:space="preserve">Para el primer trimestre de 2024, no se ejecutó proyecto alguno, sin embargo se adelantaron análisis y recolección de información básica para adelantar el proyecto de Digitalización de Expedientes Judiciales de todos los despachos de La Guajira. </t>
  </si>
  <si>
    <t>Para el segundo trimestre de 2024, se adjudicó  el contrato de digitalización de expedientes judiciales  por un valor de $1.696.131.709 del presupuesto total asignado correspondiente a $1.980.032.551</t>
  </si>
  <si>
    <t>Para el segundo trimestre de 2024, se adjudicó  el contrato de compraventa de 24 computadores por un valor de $119.380.800 del presupuesto total asignado hasta entonces correspondiente a $2.646.937.453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</si>
</sst>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_-&quot;$&quot;* #,##0.00_-;\-&quot;$&quot;* #,##0.00_-;_-&quot;$&quot;* &quot;-&quot;??_-;_-@_-"/>
    <numFmt numFmtId="167" formatCode="_-* #,##0_-;\-* #,##0_-;_-* &quot;-&quot;??_-;_-@_-"/>
  </numFmts>
  <fonts count="10" x14ac:knownFonts="1">
    <font>
      <sz val="11"/>
      <color theme="1"/>
      <name val="Calibri"/>
      <family val="2"/>
      <scheme val="minor"/>
    </font>
    <font>
      <sz val="11"/>
      <color theme="1"/>
      <name val="Calibri"/>
      <family val="2"/>
      <scheme val="minor"/>
    </font>
    <font>
      <sz val="11"/>
      <color theme="0"/>
      <name val="Calibri"/>
      <family val="2"/>
      <scheme val="minor"/>
    </font>
    <font>
      <sz val="16"/>
      <color theme="0"/>
      <name val="Arial Black"/>
      <family val="2"/>
    </font>
    <font>
      <sz val="22"/>
      <name val="Calibri"/>
      <family val="2"/>
      <scheme val="minor"/>
    </font>
    <font>
      <sz val="11"/>
      <name val="Calibri"/>
      <family val="2"/>
      <scheme val="minor"/>
    </font>
    <font>
      <u/>
      <sz val="11"/>
      <color theme="10"/>
      <name val="Calibri"/>
      <family val="2"/>
      <scheme val="minor"/>
    </font>
    <font>
      <b/>
      <sz val="9"/>
      <color indexed="81"/>
      <name val="Tahoma"/>
      <family val="2"/>
    </font>
    <font>
      <sz val="8"/>
      <name val="Calibri"/>
      <family val="2"/>
      <scheme val="minor"/>
    </font>
    <font>
      <b/>
      <sz val="11"/>
      <name val="Calibri"/>
      <family val="2"/>
      <scheme val="minor"/>
    </font>
  </fonts>
  <fills count="11">
    <fill>
      <patternFill patternType="none"/>
    </fill>
    <fill>
      <patternFill patternType="gray125"/>
    </fill>
    <fill>
      <patternFill patternType="solid">
        <fgColor theme="9"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2"/>
        <bgColor indexed="64"/>
      </patternFill>
    </fill>
    <fill>
      <patternFill patternType="solid">
        <fgColor rgb="FFFF0000"/>
        <bgColor indexed="64"/>
      </patternFill>
    </fill>
    <fill>
      <patternFill patternType="solid">
        <fgColor rgb="FFFF8000"/>
        <bgColor indexed="64"/>
      </patternFill>
    </fill>
    <fill>
      <patternFill patternType="solid">
        <fgColor rgb="FFFFFF00"/>
        <bgColor indexed="64"/>
      </patternFill>
    </fill>
    <fill>
      <patternFill patternType="solid">
        <fgColor rgb="FF009900"/>
        <bgColor indexed="64"/>
      </patternFill>
    </fill>
  </fills>
  <borders count="15">
    <border>
      <left/>
      <right/>
      <top/>
      <bottom/>
      <diagonal/>
    </border>
    <border>
      <left style="thin">
        <color rgb="FF002060"/>
      </left>
      <right/>
      <top/>
      <bottom/>
      <diagonal/>
    </border>
    <border>
      <left style="thin">
        <color rgb="FF002060"/>
      </left>
      <right style="thin">
        <color rgb="FF002060"/>
      </right>
      <top style="thin">
        <color rgb="FF002060"/>
      </top>
      <bottom style="thin">
        <color rgb="FF002060"/>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style="thin">
        <color rgb="FF002060"/>
      </right>
      <top style="thin">
        <color rgb="FF002060"/>
      </top>
      <bottom/>
      <diagonal/>
    </border>
    <border>
      <left/>
      <right/>
      <top style="thin">
        <color rgb="FF002060"/>
      </top>
      <bottom style="thin">
        <color rgb="FF002060"/>
      </bottom>
      <diagonal/>
    </border>
    <border>
      <left style="thin">
        <color rgb="FF002060"/>
      </left>
      <right style="thin">
        <color rgb="FF002060"/>
      </right>
      <top/>
      <bottom/>
      <diagonal/>
    </border>
    <border>
      <left style="thin">
        <color rgb="FF002060"/>
      </left>
      <right style="thin">
        <color rgb="FF002060"/>
      </right>
      <top/>
      <bottom style="thin">
        <color rgb="FF00206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rgb="FF002060"/>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cellStyleXfs>
  <cellXfs count="56">
    <xf numFmtId="0" fontId="0" fillId="0" borderId="0" xfId="0"/>
    <xf numFmtId="0" fontId="0" fillId="0" borderId="0" xfId="0" applyAlignment="1">
      <alignment vertical="center"/>
    </xf>
    <xf numFmtId="0" fontId="2" fillId="2" borderId="2" xfId="0" applyFont="1" applyFill="1" applyBorder="1" applyAlignment="1">
      <alignment horizontal="center" vertical="center"/>
    </xf>
    <xf numFmtId="0" fontId="0" fillId="0" borderId="2" xfId="0" applyBorder="1" applyAlignment="1">
      <alignment horizontal="center" vertical="center"/>
    </xf>
    <xf numFmtId="0" fontId="5" fillId="3" borderId="2" xfId="0" applyFont="1" applyFill="1" applyBorder="1" applyAlignment="1">
      <alignment horizontal="center" vertical="center" wrapText="1"/>
    </xf>
    <xf numFmtId="0" fontId="0" fillId="0" borderId="0" xfId="0" applyAlignment="1">
      <alignment horizontal="center" vertical="center"/>
    </xf>
    <xf numFmtId="0" fontId="0" fillId="5" borderId="2" xfId="0" applyFill="1" applyBorder="1" applyAlignment="1">
      <alignment horizontal="center" vertical="center" wrapText="1"/>
    </xf>
    <xf numFmtId="9" fontId="1" fillId="5" borderId="2" xfId="2" applyFont="1" applyFill="1" applyBorder="1" applyAlignment="1">
      <alignment horizontal="center" vertical="center" wrapText="1"/>
    </xf>
    <xf numFmtId="164" fontId="0" fillId="5" borderId="2" xfId="0" applyNumberFormat="1" applyFill="1" applyBorder="1" applyAlignment="1">
      <alignment horizontal="center" vertical="center" wrapText="1"/>
    </xf>
    <xf numFmtId="165" fontId="0" fillId="6" borderId="2" xfId="0" applyNumberFormat="1" applyFill="1" applyBorder="1" applyAlignment="1">
      <alignment horizontal="center" vertical="center" wrapText="1"/>
    </xf>
    <xf numFmtId="165" fontId="0" fillId="7" borderId="2" xfId="0" applyNumberFormat="1" applyFill="1" applyBorder="1" applyAlignment="1">
      <alignment horizontal="center" vertical="center" wrapText="1"/>
    </xf>
    <xf numFmtId="165" fontId="0" fillId="8" borderId="2" xfId="0" applyNumberFormat="1" applyFill="1" applyBorder="1" applyAlignment="1">
      <alignment horizontal="center" vertical="center" wrapText="1"/>
    </xf>
    <xf numFmtId="165" fontId="0" fillId="9" borderId="2" xfId="0" applyNumberFormat="1" applyFill="1" applyBorder="1" applyAlignment="1">
      <alignment horizontal="center" vertical="center" wrapText="1"/>
    </xf>
    <xf numFmtId="165" fontId="0" fillId="10" borderId="2" xfId="0" applyNumberFormat="1" applyFill="1" applyBorder="1" applyAlignment="1">
      <alignment horizontal="center" vertical="center" wrapText="1"/>
    </xf>
    <xf numFmtId="0" fontId="2" fillId="2" borderId="2" xfId="0" applyFont="1" applyFill="1" applyBorder="1" applyAlignment="1">
      <alignment horizontal="center" vertical="center" wrapText="1"/>
    </xf>
    <xf numFmtId="9" fontId="2" fillId="2" borderId="2" xfId="2"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0" fontId="0" fillId="6" borderId="2" xfId="0" applyFill="1" applyBorder="1" applyAlignment="1">
      <alignment horizontal="center" vertical="center" wrapText="1"/>
    </xf>
    <xf numFmtId="165" fontId="0" fillId="6" borderId="3" xfId="0" applyNumberFormat="1" applyFill="1" applyBorder="1" applyAlignment="1">
      <alignment horizontal="center" vertical="center" wrapText="1"/>
    </xf>
    <xf numFmtId="0" fontId="5" fillId="0" borderId="9" xfId="3" applyFont="1" applyFill="1" applyBorder="1" applyAlignment="1">
      <alignment vertical="center" wrapText="1"/>
    </xf>
    <xf numFmtId="3" fontId="1" fillId="0" borderId="2" xfId="1" applyNumberFormat="1" applyFont="1" applyFill="1" applyBorder="1" applyAlignment="1">
      <alignment horizontal="right" vertical="center" wrapText="1"/>
    </xf>
    <xf numFmtId="3" fontId="0" fillId="0" borderId="2" xfId="0" applyNumberFormat="1" applyBorder="1" applyAlignment="1">
      <alignment horizontal="right" vertical="center" wrapText="1"/>
    </xf>
    <xf numFmtId="1" fontId="1" fillId="0" borderId="2" xfId="1" applyNumberFormat="1" applyFont="1" applyFill="1" applyBorder="1" applyAlignment="1">
      <alignment vertical="center" wrapText="1"/>
    </xf>
    <xf numFmtId="1" fontId="2" fillId="2" borderId="2" xfId="4" applyNumberFormat="1" applyFont="1" applyFill="1" applyBorder="1" applyAlignment="1">
      <alignment vertical="center" wrapText="1"/>
    </xf>
    <xf numFmtId="1" fontId="1" fillId="0" borderId="2" xfId="1" applyNumberFormat="1" applyFont="1" applyFill="1" applyBorder="1" applyAlignment="1">
      <alignment horizontal="right" vertical="center" wrapText="1"/>
    </xf>
    <xf numFmtId="1" fontId="0" fillId="0" borderId="2" xfId="0" applyNumberFormat="1" applyBorder="1" applyAlignment="1">
      <alignment horizontal="right" vertical="center" wrapText="1"/>
    </xf>
    <xf numFmtId="1" fontId="2" fillId="2" borderId="2" xfId="0" applyNumberFormat="1" applyFont="1" applyFill="1" applyBorder="1" applyAlignment="1">
      <alignment horizontal="right" vertical="center" wrapText="1"/>
    </xf>
    <xf numFmtId="3" fontId="2" fillId="2" borderId="2" xfId="0" applyNumberFormat="1" applyFont="1" applyFill="1" applyBorder="1" applyAlignment="1">
      <alignment horizontal="right" vertical="center" wrapText="1"/>
    </xf>
    <xf numFmtId="167" fontId="0" fillId="0" borderId="2" xfId="4" applyNumberFormat="1" applyFont="1" applyBorder="1" applyAlignment="1">
      <alignment horizontal="right" vertical="center" wrapText="1"/>
    </xf>
    <xf numFmtId="0" fontId="0" fillId="6" borderId="2" xfId="0" applyFill="1" applyBorder="1" applyAlignment="1">
      <alignment horizontal="center" vertical="center" wrapText="1"/>
    </xf>
    <xf numFmtId="0" fontId="8" fillId="0" borderId="10" xfId="3" applyFont="1" applyFill="1" applyBorder="1" applyAlignment="1">
      <alignment horizontal="left" vertical="top" wrapText="1"/>
    </xf>
    <xf numFmtId="0" fontId="8" fillId="0" borderId="11" xfId="3" applyFont="1" applyFill="1" applyBorder="1" applyAlignment="1">
      <alignment horizontal="left" vertical="top" wrapText="1"/>
    </xf>
    <xf numFmtId="0" fontId="8" fillId="0" borderId="12" xfId="3" applyFont="1" applyFill="1" applyBorder="1" applyAlignment="1">
      <alignment horizontal="left" vertical="top" wrapText="1"/>
    </xf>
    <xf numFmtId="0" fontId="8" fillId="0" borderId="13" xfId="3" applyFont="1" applyFill="1" applyBorder="1" applyAlignment="1">
      <alignment horizontal="left" vertical="top" wrapText="1"/>
    </xf>
    <xf numFmtId="0" fontId="8" fillId="0" borderId="0" xfId="3" applyFont="1" applyFill="1" applyBorder="1" applyAlignment="1">
      <alignment horizontal="left" vertical="top" wrapText="1"/>
    </xf>
    <xf numFmtId="0" fontId="8" fillId="0" borderId="14" xfId="3" applyFont="1" applyFill="1" applyBorder="1" applyAlignment="1">
      <alignment horizontal="left" vertical="top" wrapText="1"/>
    </xf>
    <xf numFmtId="0" fontId="2" fillId="4" borderId="2" xfId="0" applyFont="1" applyFill="1" applyBorder="1" applyAlignment="1">
      <alignment horizontal="center" vertical="center" wrapText="1"/>
    </xf>
    <xf numFmtId="0" fontId="0" fillId="5" borderId="2" xfId="0" applyFill="1" applyBorder="1" applyAlignment="1">
      <alignment horizontal="center" vertical="center" wrapText="1"/>
    </xf>
    <xf numFmtId="165" fontId="2" fillId="2" borderId="2" xfId="0" applyNumberFormat="1" applyFont="1" applyFill="1" applyBorder="1" applyAlignment="1">
      <alignment horizontal="center" vertical="center" wrapText="1"/>
    </xf>
    <xf numFmtId="165" fontId="2" fillId="2" borderId="3"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0" xfId="0" applyFont="1" applyFill="1" applyAlignment="1">
      <alignment horizontal="center" vertical="center"/>
    </xf>
    <xf numFmtId="0" fontId="2" fillId="2" borderId="2"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167" fontId="0" fillId="0" borderId="0" xfId="0" applyNumberFormat="1" applyAlignment="1">
      <alignment vertical="center"/>
    </xf>
    <xf numFmtId="164" fontId="9" fillId="2" borderId="2" xfId="1" applyNumberFormat="1" applyFont="1" applyFill="1" applyBorder="1" applyAlignment="1">
      <alignment horizontal="center" vertical="center" wrapText="1"/>
    </xf>
  </cellXfs>
  <cellStyles count="5">
    <cellStyle name="Hipervínculo" xfId="3" builtinId="8"/>
    <cellStyle name="Millares" xfId="4" builtinId="3"/>
    <cellStyle name="Moneda" xfId="1" builtinId="4"/>
    <cellStyle name="Normal" xfId="0" builtinId="0"/>
    <cellStyle name="Porcentaje" xfId="2" builtinId="5"/>
  </cellStyles>
  <dxfs count="126">
    <dxf>
      <fill>
        <patternFill>
          <bgColor rgb="FFFF0000"/>
        </patternFill>
      </fill>
    </dxf>
    <dxf>
      <fill>
        <patternFill>
          <bgColor theme="7"/>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theme="7"/>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theme="7"/>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theme="7"/>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
      <font>
        <color auto="1"/>
      </font>
      <fill>
        <patternFill>
          <bgColor rgb="FFFF0000"/>
        </patternFill>
      </fill>
    </dxf>
    <dxf>
      <font>
        <color auto="1"/>
      </font>
      <fill>
        <patternFill>
          <bgColor rgb="FFFFC000"/>
        </patternFill>
      </fill>
    </dxf>
    <dxf>
      <font>
        <color auto="1"/>
      </font>
      <fill>
        <patternFill>
          <bgColor rgb="FFFFFF00"/>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s-ES">
                <a:solidFill>
                  <a:schemeClr val="tx1"/>
                </a:solidFill>
              </a:rPr>
              <a:t>Cobertura sistemas telemáticos</a:t>
            </a:r>
          </a:p>
        </c:rich>
      </c:tx>
      <c:layout>
        <c:manualLayout>
          <c:xMode val="edge"/>
          <c:yMode val="edge"/>
          <c:x val="0.24573325477679073"/>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MX"/>
        </a:p>
      </c:txPr>
    </c:title>
    <c:autoTitleDeleted val="0"/>
    <c:plotArea>
      <c:layout/>
      <c:barChart>
        <c:barDir val="col"/>
        <c:grouping val="clustered"/>
        <c:varyColors val="0"/>
        <c:ser>
          <c:idx val="0"/>
          <c:order val="0"/>
          <c:spPr>
            <a:solidFill>
              <a:schemeClr val="accent1"/>
            </a:solidFill>
            <a:ln>
              <a:noFill/>
            </a:ln>
            <a:effectLst/>
          </c:spPr>
          <c:invertIfNegative val="0"/>
          <c:dLbls>
            <c:dLbl>
              <c:idx val="0"/>
              <c:layout>
                <c:manualLayout>
                  <c:x val="-5.1428570271573222E-3"/>
                  <c:y val="-7.975934032117278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2E8-4CD8-9708-1FFB2A41CFB2}"/>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'TRIM I'!$F$6:$F$10</c:f>
              <c:strCache>
                <c:ptCount val="5"/>
                <c:pt idx="0">
                  <c:v>T1</c:v>
                </c:pt>
                <c:pt idx="1">
                  <c:v>T2</c:v>
                </c:pt>
                <c:pt idx="2">
                  <c:v>T3</c:v>
                </c:pt>
                <c:pt idx="3">
                  <c:v>T4</c:v>
                </c:pt>
                <c:pt idx="4">
                  <c:v>Año</c:v>
                </c:pt>
              </c:strCache>
            </c:strRef>
          </c:cat>
          <c:val>
            <c:numRef>
              <c:f>'TRIM I'!$H$6:$H$10</c:f>
              <c:numCache>
                <c:formatCode>#,##0.0</c:formatCode>
                <c:ptCount val="5"/>
                <c:pt idx="0">
                  <c:v>100</c:v>
                </c:pt>
                <c:pt idx="1">
                  <c:v>0</c:v>
                </c:pt>
                <c:pt idx="2">
                  <c:v>0</c:v>
                </c:pt>
                <c:pt idx="3">
                  <c:v>0</c:v>
                </c:pt>
                <c:pt idx="4">
                  <c:v>100</c:v>
                </c:pt>
              </c:numCache>
            </c:numRef>
          </c:val>
          <c:extLst>
            <c:ext xmlns:c16="http://schemas.microsoft.com/office/drawing/2014/chart" uri="{C3380CC4-5D6E-409C-BE32-E72D297353CC}">
              <c16:uniqueId val="{00000000-5125-4CD3-B3F6-6DC3BC6F1BA3}"/>
            </c:ext>
          </c:extLst>
        </c:ser>
        <c:dLbls>
          <c:showLegendKey val="0"/>
          <c:showVal val="0"/>
          <c:showCatName val="0"/>
          <c:showSerName val="0"/>
          <c:showPercent val="0"/>
          <c:showBubbleSize val="0"/>
        </c:dLbls>
        <c:gapWidth val="219"/>
        <c:overlap val="-27"/>
        <c:axId val="-1252195104"/>
        <c:axId val="-1252194016"/>
      </c:barChart>
      <c:lineChart>
        <c:grouping val="standard"/>
        <c:varyColors val="0"/>
        <c:ser>
          <c:idx val="1"/>
          <c:order val="1"/>
          <c:tx>
            <c:strRef>
              <c:f>'TRIM I'!$M$2</c:f>
              <c:strCache>
                <c:ptCount val="1"/>
                <c:pt idx="0">
                  <c:v>Gráficas</c:v>
                </c:pt>
              </c:strCache>
            </c:strRef>
          </c:tx>
          <c:spPr>
            <a:ln w="28575" cap="rnd">
              <a:solidFill>
                <a:schemeClr val="tx1"/>
              </a:solidFill>
              <a:round/>
            </a:ln>
            <a:effectLst/>
          </c:spPr>
          <c:marker>
            <c:symbol val="none"/>
          </c:marker>
          <c:dLbls>
            <c:dLbl>
              <c:idx val="4"/>
              <c:layout>
                <c:manualLayout>
                  <c:x val="2.028983191848463E-2"/>
                  <c:y val="-4.72356334528369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125-4CD3-B3F6-6DC3BC6F1BA3}"/>
                </c:ext>
              </c:extLst>
            </c:dLbl>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es-MX"/>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'TRIM I'!$M$6:$M$10</c:f>
              <c:numCache>
                <c:formatCode>General</c:formatCode>
                <c:ptCount val="5"/>
                <c:pt idx="0">
                  <c:v>70</c:v>
                </c:pt>
                <c:pt idx="1">
                  <c:v>70</c:v>
                </c:pt>
                <c:pt idx="2">
                  <c:v>70</c:v>
                </c:pt>
                <c:pt idx="3">
                  <c:v>70</c:v>
                </c:pt>
                <c:pt idx="4">
                  <c:v>70</c:v>
                </c:pt>
              </c:numCache>
            </c:numRef>
          </c:val>
          <c:smooth val="0"/>
          <c:extLst>
            <c:ext xmlns:c16="http://schemas.microsoft.com/office/drawing/2014/chart" uri="{C3380CC4-5D6E-409C-BE32-E72D297353CC}">
              <c16:uniqueId val="{00000002-5125-4CD3-B3F6-6DC3BC6F1BA3}"/>
            </c:ext>
          </c:extLst>
        </c:ser>
        <c:dLbls>
          <c:showLegendKey val="0"/>
          <c:showVal val="0"/>
          <c:showCatName val="0"/>
          <c:showSerName val="0"/>
          <c:showPercent val="0"/>
          <c:showBubbleSize val="0"/>
        </c:dLbls>
        <c:marker val="1"/>
        <c:smooth val="0"/>
        <c:axId val="-1252195104"/>
        <c:axId val="-1252194016"/>
      </c:lineChart>
      <c:catAx>
        <c:axId val="-1252195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4016"/>
        <c:crosses val="autoZero"/>
        <c:auto val="1"/>
        <c:lblAlgn val="ctr"/>
        <c:lblOffset val="100"/>
        <c:noMultiLvlLbl val="0"/>
      </c:catAx>
      <c:valAx>
        <c:axId val="-125219401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51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s-ES">
                <a:solidFill>
                  <a:schemeClr val="tx1"/>
                </a:solidFill>
              </a:rPr>
              <a:t>Atención de requerimientos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MX"/>
        </a:p>
      </c:txPr>
    </c:title>
    <c:autoTitleDeleted val="0"/>
    <c:plotArea>
      <c:layout/>
      <c:barChart>
        <c:barDir val="col"/>
        <c:grouping val="clustered"/>
        <c:varyColors val="0"/>
        <c:ser>
          <c:idx val="0"/>
          <c:order val="0"/>
          <c:tx>
            <c:strRef>
              <c:f>'TRIM I'!$F$4:$F$10</c:f>
              <c:strCache>
                <c:ptCount val="7"/>
                <c:pt idx="0">
                  <c:v>PERIODO DE MEDICIÓN</c:v>
                </c:pt>
                <c:pt idx="2">
                  <c:v>T1</c:v>
                </c:pt>
                <c:pt idx="3">
                  <c:v>T2</c:v>
                </c:pt>
                <c:pt idx="4">
                  <c:v>T3</c:v>
                </c:pt>
                <c:pt idx="5">
                  <c:v>T4</c:v>
                </c:pt>
                <c:pt idx="6">
                  <c:v>Año</c:v>
                </c:pt>
              </c:strCache>
            </c:strRef>
          </c:tx>
          <c:spPr>
            <a:solidFill>
              <a:schemeClr val="accent6">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'TRIM I'!$F$6:$F$15</c:f>
              <c:strCache>
                <c:ptCount val="10"/>
                <c:pt idx="0">
                  <c:v>T1</c:v>
                </c:pt>
                <c:pt idx="1">
                  <c:v>T2</c:v>
                </c:pt>
                <c:pt idx="2">
                  <c:v>T3</c:v>
                </c:pt>
                <c:pt idx="3">
                  <c:v>T4</c:v>
                </c:pt>
                <c:pt idx="4">
                  <c:v>Año</c:v>
                </c:pt>
                <c:pt idx="5">
                  <c:v>T1</c:v>
                </c:pt>
                <c:pt idx="6">
                  <c:v>T2</c:v>
                </c:pt>
                <c:pt idx="7">
                  <c:v>T3</c:v>
                </c:pt>
                <c:pt idx="8">
                  <c:v>T4</c:v>
                </c:pt>
                <c:pt idx="9">
                  <c:v>Año</c:v>
                </c:pt>
              </c:strCache>
            </c:strRef>
          </c:cat>
          <c:val>
            <c:numRef>
              <c:f>'TRIM I'!$H$11:$H$15</c:f>
              <c:numCache>
                <c:formatCode>#,##0.0</c:formatCode>
                <c:ptCount val="5"/>
                <c:pt idx="0">
                  <c:v>100</c:v>
                </c:pt>
                <c:pt idx="1">
                  <c:v>0</c:v>
                </c:pt>
                <c:pt idx="2">
                  <c:v>0</c:v>
                </c:pt>
                <c:pt idx="3">
                  <c:v>0</c:v>
                </c:pt>
                <c:pt idx="4">
                  <c:v>100</c:v>
                </c:pt>
              </c:numCache>
            </c:numRef>
          </c:val>
          <c:extLst>
            <c:ext xmlns:c16="http://schemas.microsoft.com/office/drawing/2014/chart" uri="{C3380CC4-5D6E-409C-BE32-E72D297353CC}">
              <c16:uniqueId val="{00000000-F58A-4083-BAD2-40048B8D081F}"/>
            </c:ext>
          </c:extLst>
        </c:ser>
        <c:dLbls>
          <c:showLegendKey val="0"/>
          <c:showVal val="0"/>
          <c:showCatName val="0"/>
          <c:showSerName val="0"/>
          <c:showPercent val="0"/>
          <c:showBubbleSize val="0"/>
        </c:dLbls>
        <c:gapWidth val="219"/>
        <c:overlap val="-27"/>
        <c:axId val="-1252192928"/>
        <c:axId val="-1252204352"/>
      </c:barChart>
      <c:lineChart>
        <c:grouping val="standard"/>
        <c:varyColors val="0"/>
        <c:ser>
          <c:idx val="1"/>
          <c:order val="1"/>
          <c:tx>
            <c:strRef>
              <c:f>'TRIM I'!$M$2</c:f>
              <c:strCache>
                <c:ptCount val="1"/>
                <c:pt idx="0">
                  <c:v>Gráficas</c:v>
                </c:pt>
              </c:strCache>
            </c:strRef>
          </c:tx>
          <c:spPr>
            <a:ln w="28575" cap="rnd">
              <a:solidFill>
                <a:schemeClr val="tx1"/>
              </a:solidFill>
              <a:round/>
            </a:ln>
            <a:effectLst/>
          </c:spPr>
          <c:marker>
            <c:symbol val="none"/>
          </c:marker>
          <c:dLbls>
            <c:dLbl>
              <c:idx val="4"/>
              <c:layout>
                <c:manualLayout>
                  <c:x val="2.037845705967966E-2"/>
                  <c:y val="-4.012768474174230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58A-4083-BAD2-40048B8D081F}"/>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MX"/>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'TRIM I'!$M$11:$M$15</c:f>
              <c:numCache>
                <c:formatCode>General</c:formatCode>
                <c:ptCount val="5"/>
                <c:pt idx="0">
                  <c:v>90</c:v>
                </c:pt>
                <c:pt idx="1">
                  <c:v>90</c:v>
                </c:pt>
                <c:pt idx="2">
                  <c:v>90</c:v>
                </c:pt>
                <c:pt idx="3">
                  <c:v>90</c:v>
                </c:pt>
                <c:pt idx="4">
                  <c:v>90</c:v>
                </c:pt>
              </c:numCache>
            </c:numRef>
          </c:val>
          <c:smooth val="0"/>
          <c:extLst>
            <c:ext xmlns:c16="http://schemas.microsoft.com/office/drawing/2014/chart" uri="{C3380CC4-5D6E-409C-BE32-E72D297353CC}">
              <c16:uniqueId val="{00000002-F58A-4083-BAD2-40048B8D081F}"/>
            </c:ext>
          </c:extLst>
        </c:ser>
        <c:dLbls>
          <c:showLegendKey val="0"/>
          <c:showVal val="0"/>
          <c:showCatName val="0"/>
          <c:showSerName val="0"/>
          <c:showPercent val="0"/>
          <c:showBubbleSize val="0"/>
        </c:dLbls>
        <c:marker val="1"/>
        <c:smooth val="0"/>
        <c:axId val="-1252192928"/>
        <c:axId val="-1252204352"/>
      </c:lineChart>
      <c:catAx>
        <c:axId val="-1252192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204352"/>
        <c:crosses val="autoZero"/>
        <c:auto val="1"/>
        <c:lblAlgn val="ctr"/>
        <c:lblOffset val="100"/>
        <c:noMultiLvlLbl val="0"/>
      </c:catAx>
      <c:valAx>
        <c:axId val="-12522043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29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s-MX"/>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s-ES">
                <a:solidFill>
                  <a:schemeClr val="tx1"/>
                </a:solidFill>
              </a:rPr>
              <a:t>Ejecución presupuesto inversión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MX"/>
        </a:p>
      </c:txPr>
    </c:title>
    <c:autoTitleDeleted val="0"/>
    <c:plotArea>
      <c:layout/>
      <c:barChart>
        <c:barDir val="col"/>
        <c:grouping val="clustered"/>
        <c:varyColors val="0"/>
        <c:ser>
          <c:idx val="0"/>
          <c:order val="0"/>
          <c:tx>
            <c:strRef>
              <c:f>'TRIM I'!$F$16:$F$20</c:f>
              <c:strCache>
                <c:ptCount val="5"/>
                <c:pt idx="0">
                  <c:v>T1</c:v>
                </c:pt>
                <c:pt idx="1">
                  <c:v>T2</c:v>
                </c:pt>
                <c:pt idx="2">
                  <c:v>T3</c:v>
                </c:pt>
                <c:pt idx="3">
                  <c:v>T4</c:v>
                </c:pt>
                <c:pt idx="4">
                  <c:v>Año</c:v>
                </c:pt>
              </c:strCache>
            </c:strRef>
          </c:tx>
          <c:spPr>
            <a:solidFill>
              <a:schemeClr val="accent1"/>
            </a:solidFill>
            <a:ln>
              <a:noFill/>
            </a:ln>
            <a:effectLst/>
          </c:spPr>
          <c:invertIfNegative val="0"/>
          <c:cat>
            <c:strRef>
              <c:f>'TRIM I'!$F$6:$F$15</c:f>
              <c:strCache>
                <c:ptCount val="10"/>
                <c:pt idx="0">
                  <c:v>T1</c:v>
                </c:pt>
                <c:pt idx="1">
                  <c:v>T2</c:v>
                </c:pt>
                <c:pt idx="2">
                  <c:v>T3</c:v>
                </c:pt>
                <c:pt idx="3">
                  <c:v>T4</c:v>
                </c:pt>
                <c:pt idx="4">
                  <c:v>Año</c:v>
                </c:pt>
                <c:pt idx="5">
                  <c:v>T1</c:v>
                </c:pt>
                <c:pt idx="6">
                  <c:v>T2</c:v>
                </c:pt>
                <c:pt idx="7">
                  <c:v>T3</c:v>
                </c:pt>
                <c:pt idx="8">
                  <c:v>T4</c:v>
                </c:pt>
                <c:pt idx="9">
                  <c:v>Año</c:v>
                </c:pt>
              </c:strCache>
            </c:strRef>
          </c:cat>
          <c:val>
            <c:numRef>
              <c:f>'TRIM I'!$H$16:$H$20</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2A40-4B29-9619-E6D8EC5D07A1}"/>
            </c:ext>
          </c:extLst>
        </c:ser>
        <c:dLbls>
          <c:showLegendKey val="0"/>
          <c:showVal val="0"/>
          <c:showCatName val="0"/>
          <c:showSerName val="0"/>
          <c:showPercent val="0"/>
          <c:showBubbleSize val="0"/>
        </c:dLbls>
        <c:gapWidth val="219"/>
        <c:overlap val="-27"/>
        <c:axId val="-1252192928"/>
        <c:axId val="-1252204352"/>
      </c:barChart>
      <c:lineChart>
        <c:grouping val="standard"/>
        <c:varyColors val="0"/>
        <c:ser>
          <c:idx val="1"/>
          <c:order val="1"/>
          <c:tx>
            <c:strRef>
              <c:f>'TRIM I'!$M$2</c:f>
              <c:strCache>
                <c:ptCount val="1"/>
                <c:pt idx="0">
                  <c:v>Gráficas</c:v>
                </c:pt>
              </c:strCache>
            </c:strRef>
          </c:tx>
          <c:spPr>
            <a:ln w="28575" cap="rnd">
              <a:solidFill>
                <a:schemeClr val="accent2"/>
              </a:solidFill>
              <a:round/>
            </a:ln>
            <a:effectLst/>
          </c:spPr>
          <c:marker>
            <c:symbol val="none"/>
          </c:marker>
          <c:dPt>
            <c:idx val="1"/>
            <c:marker>
              <c:symbol val="none"/>
            </c:marker>
            <c:bubble3D val="0"/>
            <c:spPr>
              <a:ln w="28575" cap="rnd">
                <a:solidFill>
                  <a:schemeClr val="tx1"/>
                </a:solidFill>
                <a:round/>
              </a:ln>
              <a:effectLst/>
            </c:spPr>
            <c:extLst>
              <c:ext xmlns:c16="http://schemas.microsoft.com/office/drawing/2014/chart" uri="{C3380CC4-5D6E-409C-BE32-E72D297353CC}">
                <c16:uniqueId val="{00000004-2A40-4B29-9619-E6D8EC5D07A1}"/>
              </c:ext>
            </c:extLst>
          </c:dPt>
          <c:dPt>
            <c:idx val="2"/>
            <c:marker>
              <c:symbol val="none"/>
            </c:marker>
            <c:bubble3D val="0"/>
            <c:spPr>
              <a:ln w="28575" cap="rnd">
                <a:solidFill>
                  <a:schemeClr val="tx1"/>
                </a:solidFill>
                <a:round/>
              </a:ln>
              <a:effectLst/>
            </c:spPr>
            <c:extLst>
              <c:ext xmlns:c16="http://schemas.microsoft.com/office/drawing/2014/chart" uri="{C3380CC4-5D6E-409C-BE32-E72D297353CC}">
                <c16:uniqueId val="{00000005-2A40-4B29-9619-E6D8EC5D07A1}"/>
              </c:ext>
            </c:extLst>
          </c:dPt>
          <c:dPt>
            <c:idx val="3"/>
            <c:marker>
              <c:symbol val="none"/>
            </c:marker>
            <c:bubble3D val="0"/>
            <c:spPr>
              <a:ln w="28575" cap="rnd">
                <a:solidFill>
                  <a:schemeClr val="tx1"/>
                </a:solidFill>
                <a:round/>
              </a:ln>
              <a:effectLst/>
            </c:spPr>
            <c:extLst>
              <c:ext xmlns:c16="http://schemas.microsoft.com/office/drawing/2014/chart" uri="{C3380CC4-5D6E-409C-BE32-E72D297353CC}">
                <c16:uniqueId val="{00000006-2A40-4B29-9619-E6D8EC5D07A1}"/>
              </c:ext>
            </c:extLst>
          </c:dPt>
          <c:dPt>
            <c:idx val="4"/>
            <c:marker>
              <c:symbol val="none"/>
            </c:marker>
            <c:bubble3D val="0"/>
            <c:spPr>
              <a:ln w="28575" cap="rnd">
                <a:solidFill>
                  <a:schemeClr val="tx1"/>
                </a:solidFill>
                <a:round/>
              </a:ln>
              <a:effectLst/>
            </c:spPr>
            <c:extLst>
              <c:ext xmlns:c16="http://schemas.microsoft.com/office/drawing/2014/chart" uri="{C3380CC4-5D6E-409C-BE32-E72D297353CC}">
                <c16:uniqueId val="{00000001-2A40-4B29-9619-E6D8EC5D07A1}"/>
              </c:ext>
            </c:extLst>
          </c:dPt>
          <c:dLbls>
            <c:dLbl>
              <c:idx val="0"/>
              <c:delete val="1"/>
              <c:extLst>
                <c:ext xmlns:c15="http://schemas.microsoft.com/office/drawing/2012/chart" uri="{CE6537A1-D6FC-4f65-9D91-7224C49458BB}"/>
                <c:ext xmlns:c16="http://schemas.microsoft.com/office/drawing/2014/chart" uri="{C3380CC4-5D6E-409C-BE32-E72D297353CC}">
                  <c16:uniqueId val="{00000003-2A40-4B29-9619-E6D8EC5D07A1}"/>
                </c:ext>
              </c:extLst>
            </c:dLbl>
            <c:dLbl>
              <c:idx val="1"/>
              <c:delete val="1"/>
              <c:extLst>
                <c:ext xmlns:c15="http://schemas.microsoft.com/office/drawing/2012/chart" uri="{CE6537A1-D6FC-4f65-9D91-7224C49458BB}"/>
                <c:ext xmlns:c16="http://schemas.microsoft.com/office/drawing/2014/chart" uri="{C3380CC4-5D6E-409C-BE32-E72D297353CC}">
                  <c16:uniqueId val="{00000004-2A40-4B29-9619-E6D8EC5D07A1}"/>
                </c:ext>
              </c:extLst>
            </c:dLbl>
            <c:dLbl>
              <c:idx val="2"/>
              <c:delete val="1"/>
              <c:extLst>
                <c:ext xmlns:c15="http://schemas.microsoft.com/office/drawing/2012/chart" uri="{CE6537A1-D6FC-4f65-9D91-7224C49458BB}"/>
                <c:ext xmlns:c16="http://schemas.microsoft.com/office/drawing/2014/chart" uri="{C3380CC4-5D6E-409C-BE32-E72D297353CC}">
                  <c16:uniqueId val="{00000005-2A40-4B29-9619-E6D8EC5D07A1}"/>
                </c:ext>
              </c:extLst>
            </c:dLbl>
            <c:dLbl>
              <c:idx val="3"/>
              <c:delete val="1"/>
              <c:extLst>
                <c:ext xmlns:c15="http://schemas.microsoft.com/office/drawing/2012/chart" uri="{CE6537A1-D6FC-4f65-9D91-7224C49458BB}"/>
                <c:ext xmlns:c16="http://schemas.microsoft.com/office/drawing/2014/chart" uri="{C3380CC4-5D6E-409C-BE32-E72D297353CC}">
                  <c16:uniqueId val="{00000006-2A40-4B29-9619-E6D8EC5D07A1}"/>
                </c:ext>
              </c:extLst>
            </c:dLbl>
            <c:dLbl>
              <c:idx val="4"/>
              <c:tx>
                <c:rich>
                  <a:bodyPr/>
                  <a:lstStyle/>
                  <a:p>
                    <a:fld id="{7934CABD-3C66-4185-AC4D-2F3656E5D464}" type="VALUE">
                      <a:rPr lang="en-US" sz="1800" b="0"/>
                      <a:pPr/>
                      <a:t>[VALOR]</a:t>
                    </a:fld>
                    <a:endParaRPr lang="es-MX"/>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2A40-4B29-9619-E6D8EC5D07A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'TRIM I'!$M$16:$M$20</c:f>
              <c:numCache>
                <c:formatCode>General</c:formatCode>
                <c:ptCount val="5"/>
                <c:pt idx="0">
                  <c:v>95</c:v>
                </c:pt>
                <c:pt idx="1">
                  <c:v>95</c:v>
                </c:pt>
                <c:pt idx="2">
                  <c:v>95</c:v>
                </c:pt>
                <c:pt idx="3">
                  <c:v>95</c:v>
                </c:pt>
                <c:pt idx="4">
                  <c:v>95</c:v>
                </c:pt>
              </c:numCache>
            </c:numRef>
          </c:val>
          <c:smooth val="0"/>
          <c:extLst>
            <c:ext xmlns:c16="http://schemas.microsoft.com/office/drawing/2014/chart" uri="{C3380CC4-5D6E-409C-BE32-E72D297353CC}">
              <c16:uniqueId val="{00000002-2A40-4B29-9619-E6D8EC5D07A1}"/>
            </c:ext>
          </c:extLst>
        </c:ser>
        <c:dLbls>
          <c:showLegendKey val="0"/>
          <c:showVal val="0"/>
          <c:showCatName val="0"/>
          <c:showSerName val="0"/>
          <c:showPercent val="0"/>
          <c:showBubbleSize val="0"/>
        </c:dLbls>
        <c:marker val="1"/>
        <c:smooth val="0"/>
        <c:axId val="-1252192928"/>
        <c:axId val="-1252204352"/>
      </c:lineChart>
      <c:catAx>
        <c:axId val="-1252192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204352"/>
        <c:crosses val="autoZero"/>
        <c:auto val="1"/>
        <c:lblAlgn val="ctr"/>
        <c:lblOffset val="100"/>
        <c:noMultiLvlLbl val="0"/>
      </c:catAx>
      <c:valAx>
        <c:axId val="-12522043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29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s-MX"/>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s-ES">
                <a:solidFill>
                  <a:schemeClr val="tx1"/>
                </a:solidFill>
              </a:rPr>
              <a:t>Cobertura sistemas telemáticos</a:t>
            </a:r>
          </a:p>
        </c:rich>
      </c:tx>
      <c:layout>
        <c:manualLayout>
          <c:xMode val="edge"/>
          <c:yMode val="edge"/>
          <c:x val="0.24573325477679073"/>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MX"/>
        </a:p>
      </c:txPr>
    </c:title>
    <c:autoTitleDeleted val="0"/>
    <c:plotArea>
      <c:layout/>
      <c:barChart>
        <c:barDir val="col"/>
        <c:grouping val="clustered"/>
        <c:varyColors val="0"/>
        <c:ser>
          <c:idx val="0"/>
          <c:order val="0"/>
          <c:spPr>
            <a:solidFill>
              <a:schemeClr val="accent1"/>
            </a:solidFill>
            <a:ln>
              <a:noFill/>
            </a:ln>
            <a:effectLst/>
          </c:spPr>
          <c:invertIfNegative val="0"/>
          <c:dLbls>
            <c:dLbl>
              <c:idx val="0"/>
              <c:layout>
                <c:manualLayout>
                  <c:x val="-5.1428570271573222E-3"/>
                  <c:y val="-7.975934032117278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19E-40E4-BE02-1E75C48EE1B9}"/>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'TRIM II'!$F$6:$F$10</c:f>
              <c:strCache>
                <c:ptCount val="5"/>
                <c:pt idx="0">
                  <c:v>T1</c:v>
                </c:pt>
                <c:pt idx="1">
                  <c:v>T2</c:v>
                </c:pt>
                <c:pt idx="2">
                  <c:v>T3</c:v>
                </c:pt>
                <c:pt idx="3">
                  <c:v>T4</c:v>
                </c:pt>
                <c:pt idx="4">
                  <c:v>Año</c:v>
                </c:pt>
              </c:strCache>
            </c:strRef>
          </c:cat>
          <c:val>
            <c:numRef>
              <c:f>'TRIM II'!$H$6:$H$10</c:f>
              <c:numCache>
                <c:formatCode>#,##0.0</c:formatCode>
                <c:ptCount val="5"/>
                <c:pt idx="0">
                  <c:v>0</c:v>
                </c:pt>
                <c:pt idx="1">
                  <c:v>100</c:v>
                </c:pt>
                <c:pt idx="2">
                  <c:v>0</c:v>
                </c:pt>
                <c:pt idx="3">
                  <c:v>0</c:v>
                </c:pt>
                <c:pt idx="4">
                  <c:v>100</c:v>
                </c:pt>
              </c:numCache>
            </c:numRef>
          </c:val>
          <c:extLst>
            <c:ext xmlns:c16="http://schemas.microsoft.com/office/drawing/2014/chart" uri="{C3380CC4-5D6E-409C-BE32-E72D297353CC}">
              <c16:uniqueId val="{00000001-F19E-40E4-BE02-1E75C48EE1B9}"/>
            </c:ext>
          </c:extLst>
        </c:ser>
        <c:dLbls>
          <c:showLegendKey val="0"/>
          <c:showVal val="0"/>
          <c:showCatName val="0"/>
          <c:showSerName val="0"/>
          <c:showPercent val="0"/>
          <c:showBubbleSize val="0"/>
        </c:dLbls>
        <c:gapWidth val="219"/>
        <c:overlap val="-27"/>
        <c:axId val="-1252195104"/>
        <c:axId val="-1252194016"/>
      </c:barChart>
      <c:lineChart>
        <c:grouping val="standard"/>
        <c:varyColors val="0"/>
        <c:ser>
          <c:idx val="1"/>
          <c:order val="1"/>
          <c:tx>
            <c:strRef>
              <c:f>'TRIM II'!$M$2</c:f>
              <c:strCache>
                <c:ptCount val="1"/>
                <c:pt idx="0">
                  <c:v>Gráficas</c:v>
                </c:pt>
              </c:strCache>
            </c:strRef>
          </c:tx>
          <c:spPr>
            <a:ln w="28575" cap="rnd">
              <a:solidFill>
                <a:schemeClr val="tx1"/>
              </a:solidFill>
              <a:round/>
            </a:ln>
            <a:effectLst/>
          </c:spPr>
          <c:marker>
            <c:symbol val="none"/>
          </c:marker>
          <c:dLbls>
            <c:dLbl>
              <c:idx val="4"/>
              <c:layout>
                <c:manualLayout>
                  <c:x val="2.028983191848463E-2"/>
                  <c:y val="-4.72356334528369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19E-40E4-BE02-1E75C48EE1B9}"/>
                </c:ext>
              </c:extLst>
            </c:dLbl>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es-MX"/>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'TRIM II'!$M$6:$M$10</c:f>
              <c:numCache>
                <c:formatCode>General</c:formatCode>
                <c:ptCount val="5"/>
                <c:pt idx="0">
                  <c:v>70</c:v>
                </c:pt>
                <c:pt idx="1">
                  <c:v>70</c:v>
                </c:pt>
                <c:pt idx="2">
                  <c:v>70</c:v>
                </c:pt>
                <c:pt idx="3">
                  <c:v>70</c:v>
                </c:pt>
                <c:pt idx="4">
                  <c:v>70</c:v>
                </c:pt>
              </c:numCache>
            </c:numRef>
          </c:val>
          <c:smooth val="0"/>
          <c:extLst>
            <c:ext xmlns:c16="http://schemas.microsoft.com/office/drawing/2014/chart" uri="{C3380CC4-5D6E-409C-BE32-E72D297353CC}">
              <c16:uniqueId val="{00000003-F19E-40E4-BE02-1E75C48EE1B9}"/>
            </c:ext>
          </c:extLst>
        </c:ser>
        <c:dLbls>
          <c:showLegendKey val="0"/>
          <c:showVal val="0"/>
          <c:showCatName val="0"/>
          <c:showSerName val="0"/>
          <c:showPercent val="0"/>
          <c:showBubbleSize val="0"/>
        </c:dLbls>
        <c:marker val="1"/>
        <c:smooth val="0"/>
        <c:axId val="-1252195104"/>
        <c:axId val="-1252194016"/>
      </c:lineChart>
      <c:catAx>
        <c:axId val="-1252195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4016"/>
        <c:crosses val="autoZero"/>
        <c:auto val="1"/>
        <c:lblAlgn val="ctr"/>
        <c:lblOffset val="100"/>
        <c:noMultiLvlLbl val="0"/>
      </c:catAx>
      <c:valAx>
        <c:axId val="-125219401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51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s-ES">
                <a:solidFill>
                  <a:schemeClr val="tx1"/>
                </a:solidFill>
              </a:rPr>
              <a:t>Atención de requerimientos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MX"/>
        </a:p>
      </c:txPr>
    </c:title>
    <c:autoTitleDeleted val="0"/>
    <c:plotArea>
      <c:layout/>
      <c:barChart>
        <c:barDir val="col"/>
        <c:grouping val="clustered"/>
        <c:varyColors val="0"/>
        <c:ser>
          <c:idx val="0"/>
          <c:order val="0"/>
          <c:tx>
            <c:strRef>
              <c:f>'TRIM II'!$F$4:$F$10</c:f>
              <c:strCache>
                <c:ptCount val="7"/>
                <c:pt idx="0">
                  <c:v>PERIODO DE MEDICIÓN</c:v>
                </c:pt>
                <c:pt idx="2">
                  <c:v>T1</c:v>
                </c:pt>
                <c:pt idx="3">
                  <c:v>T2</c:v>
                </c:pt>
                <c:pt idx="4">
                  <c:v>T3</c:v>
                </c:pt>
                <c:pt idx="5">
                  <c:v>T4</c:v>
                </c:pt>
                <c:pt idx="6">
                  <c:v>Año</c:v>
                </c:pt>
              </c:strCache>
            </c:strRef>
          </c:tx>
          <c:spPr>
            <a:solidFill>
              <a:schemeClr val="accent6">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'TRIM II'!$F$6:$F$15</c:f>
              <c:strCache>
                <c:ptCount val="10"/>
                <c:pt idx="0">
                  <c:v>T1</c:v>
                </c:pt>
                <c:pt idx="1">
                  <c:v>T2</c:v>
                </c:pt>
                <c:pt idx="2">
                  <c:v>T3</c:v>
                </c:pt>
                <c:pt idx="3">
                  <c:v>T4</c:v>
                </c:pt>
                <c:pt idx="4">
                  <c:v>Año</c:v>
                </c:pt>
                <c:pt idx="5">
                  <c:v>T1</c:v>
                </c:pt>
                <c:pt idx="6">
                  <c:v>T2</c:v>
                </c:pt>
                <c:pt idx="7">
                  <c:v>T3</c:v>
                </c:pt>
                <c:pt idx="8">
                  <c:v>T4</c:v>
                </c:pt>
                <c:pt idx="9">
                  <c:v>Año</c:v>
                </c:pt>
              </c:strCache>
            </c:strRef>
          </c:cat>
          <c:val>
            <c:numRef>
              <c:f>'TRIM II'!$H$11:$H$15</c:f>
              <c:numCache>
                <c:formatCode>#,##0.0</c:formatCode>
                <c:ptCount val="5"/>
                <c:pt idx="0">
                  <c:v>100</c:v>
                </c:pt>
                <c:pt idx="1">
                  <c:v>100</c:v>
                </c:pt>
                <c:pt idx="2">
                  <c:v>0</c:v>
                </c:pt>
                <c:pt idx="3">
                  <c:v>0</c:v>
                </c:pt>
                <c:pt idx="4">
                  <c:v>100</c:v>
                </c:pt>
              </c:numCache>
            </c:numRef>
          </c:val>
          <c:extLst>
            <c:ext xmlns:c16="http://schemas.microsoft.com/office/drawing/2014/chart" uri="{C3380CC4-5D6E-409C-BE32-E72D297353CC}">
              <c16:uniqueId val="{00000000-D437-4BD5-BCEC-680904FA76CE}"/>
            </c:ext>
          </c:extLst>
        </c:ser>
        <c:dLbls>
          <c:showLegendKey val="0"/>
          <c:showVal val="0"/>
          <c:showCatName val="0"/>
          <c:showSerName val="0"/>
          <c:showPercent val="0"/>
          <c:showBubbleSize val="0"/>
        </c:dLbls>
        <c:gapWidth val="219"/>
        <c:overlap val="-27"/>
        <c:axId val="-1252192928"/>
        <c:axId val="-1252204352"/>
      </c:barChart>
      <c:lineChart>
        <c:grouping val="standard"/>
        <c:varyColors val="0"/>
        <c:ser>
          <c:idx val="1"/>
          <c:order val="1"/>
          <c:tx>
            <c:strRef>
              <c:f>'TRIM II'!$M$2</c:f>
              <c:strCache>
                <c:ptCount val="1"/>
                <c:pt idx="0">
                  <c:v>Gráficas</c:v>
                </c:pt>
              </c:strCache>
            </c:strRef>
          </c:tx>
          <c:spPr>
            <a:ln w="28575" cap="rnd">
              <a:solidFill>
                <a:schemeClr val="tx1"/>
              </a:solidFill>
              <a:round/>
            </a:ln>
            <a:effectLst/>
          </c:spPr>
          <c:marker>
            <c:symbol val="none"/>
          </c:marker>
          <c:dLbls>
            <c:dLbl>
              <c:idx val="4"/>
              <c:layout>
                <c:manualLayout>
                  <c:x val="2.037845705967966E-2"/>
                  <c:y val="-4.012768474174230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437-4BD5-BCEC-680904FA76CE}"/>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MX"/>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'TRIM II'!$M$11:$M$15</c:f>
              <c:numCache>
                <c:formatCode>General</c:formatCode>
                <c:ptCount val="5"/>
                <c:pt idx="0">
                  <c:v>90</c:v>
                </c:pt>
                <c:pt idx="1">
                  <c:v>90</c:v>
                </c:pt>
                <c:pt idx="2">
                  <c:v>90</c:v>
                </c:pt>
                <c:pt idx="3">
                  <c:v>90</c:v>
                </c:pt>
                <c:pt idx="4">
                  <c:v>90</c:v>
                </c:pt>
              </c:numCache>
            </c:numRef>
          </c:val>
          <c:smooth val="0"/>
          <c:extLst>
            <c:ext xmlns:c16="http://schemas.microsoft.com/office/drawing/2014/chart" uri="{C3380CC4-5D6E-409C-BE32-E72D297353CC}">
              <c16:uniqueId val="{00000002-D437-4BD5-BCEC-680904FA76CE}"/>
            </c:ext>
          </c:extLst>
        </c:ser>
        <c:dLbls>
          <c:showLegendKey val="0"/>
          <c:showVal val="0"/>
          <c:showCatName val="0"/>
          <c:showSerName val="0"/>
          <c:showPercent val="0"/>
          <c:showBubbleSize val="0"/>
        </c:dLbls>
        <c:marker val="1"/>
        <c:smooth val="0"/>
        <c:axId val="-1252192928"/>
        <c:axId val="-1252204352"/>
      </c:lineChart>
      <c:catAx>
        <c:axId val="-1252192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204352"/>
        <c:crosses val="autoZero"/>
        <c:auto val="1"/>
        <c:lblAlgn val="ctr"/>
        <c:lblOffset val="100"/>
        <c:noMultiLvlLbl val="0"/>
      </c:catAx>
      <c:valAx>
        <c:axId val="-12522043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29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s-MX"/>
    </a:p>
  </c:tx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s-ES">
                <a:solidFill>
                  <a:schemeClr val="tx1"/>
                </a:solidFill>
              </a:rPr>
              <a:t>Ejecución presupuesto inversión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MX"/>
        </a:p>
      </c:txPr>
    </c:title>
    <c:autoTitleDeleted val="0"/>
    <c:plotArea>
      <c:layout/>
      <c:barChart>
        <c:barDir val="col"/>
        <c:grouping val="clustered"/>
        <c:varyColors val="0"/>
        <c:ser>
          <c:idx val="0"/>
          <c:order val="0"/>
          <c:tx>
            <c:strRef>
              <c:f>'TRIM II'!$F$16:$F$20</c:f>
              <c:strCache>
                <c:ptCount val="5"/>
                <c:pt idx="0">
                  <c:v>T1</c:v>
                </c:pt>
                <c:pt idx="1">
                  <c:v>T2</c:v>
                </c:pt>
                <c:pt idx="2">
                  <c:v>T3</c:v>
                </c:pt>
                <c:pt idx="3">
                  <c:v>T4</c:v>
                </c:pt>
                <c:pt idx="4">
                  <c:v>Año</c:v>
                </c:pt>
              </c:strCache>
            </c:strRef>
          </c:tx>
          <c:spPr>
            <a:solidFill>
              <a:schemeClr val="accent1"/>
            </a:solidFill>
            <a:ln>
              <a:noFill/>
            </a:ln>
            <a:effectLst/>
          </c:spPr>
          <c:invertIfNegative val="0"/>
          <c:cat>
            <c:strRef>
              <c:f>'TRIM II'!$F$6:$F$15</c:f>
              <c:strCache>
                <c:ptCount val="10"/>
                <c:pt idx="0">
                  <c:v>T1</c:v>
                </c:pt>
                <c:pt idx="1">
                  <c:v>T2</c:v>
                </c:pt>
                <c:pt idx="2">
                  <c:v>T3</c:v>
                </c:pt>
                <c:pt idx="3">
                  <c:v>T4</c:v>
                </c:pt>
                <c:pt idx="4">
                  <c:v>Año</c:v>
                </c:pt>
                <c:pt idx="5">
                  <c:v>T1</c:v>
                </c:pt>
                <c:pt idx="6">
                  <c:v>T2</c:v>
                </c:pt>
                <c:pt idx="7">
                  <c:v>T3</c:v>
                </c:pt>
                <c:pt idx="8">
                  <c:v>T4</c:v>
                </c:pt>
                <c:pt idx="9">
                  <c:v>Año</c:v>
                </c:pt>
              </c:strCache>
            </c:strRef>
          </c:cat>
          <c:val>
            <c:numRef>
              <c:f>'TRIM II'!$H$16:$H$20</c:f>
              <c:numCache>
                <c:formatCode>#,##0.0</c:formatCode>
                <c:ptCount val="5"/>
                <c:pt idx="0">
                  <c:v>0</c:v>
                </c:pt>
                <c:pt idx="1">
                  <c:v>91.309435684854435</c:v>
                </c:pt>
                <c:pt idx="2">
                  <c:v>0</c:v>
                </c:pt>
                <c:pt idx="3">
                  <c:v>0</c:v>
                </c:pt>
                <c:pt idx="4">
                  <c:v>85.661809354769545</c:v>
                </c:pt>
              </c:numCache>
            </c:numRef>
          </c:val>
          <c:extLst>
            <c:ext xmlns:c16="http://schemas.microsoft.com/office/drawing/2014/chart" uri="{C3380CC4-5D6E-409C-BE32-E72D297353CC}">
              <c16:uniqueId val="{00000000-D428-4D72-8270-9795AC75A937}"/>
            </c:ext>
          </c:extLst>
        </c:ser>
        <c:dLbls>
          <c:showLegendKey val="0"/>
          <c:showVal val="0"/>
          <c:showCatName val="0"/>
          <c:showSerName val="0"/>
          <c:showPercent val="0"/>
          <c:showBubbleSize val="0"/>
        </c:dLbls>
        <c:gapWidth val="219"/>
        <c:overlap val="-27"/>
        <c:axId val="-1252192928"/>
        <c:axId val="-1252204352"/>
      </c:barChart>
      <c:lineChart>
        <c:grouping val="standard"/>
        <c:varyColors val="0"/>
        <c:ser>
          <c:idx val="1"/>
          <c:order val="1"/>
          <c:tx>
            <c:strRef>
              <c:f>'TRIM II'!$M$2</c:f>
              <c:strCache>
                <c:ptCount val="1"/>
                <c:pt idx="0">
                  <c:v>Gráficas</c:v>
                </c:pt>
              </c:strCache>
            </c:strRef>
          </c:tx>
          <c:spPr>
            <a:ln w="28575" cap="rnd">
              <a:solidFill>
                <a:schemeClr val="accent2"/>
              </a:solidFill>
              <a:round/>
            </a:ln>
            <a:effectLst/>
          </c:spPr>
          <c:marker>
            <c:symbol val="none"/>
          </c:marker>
          <c:dPt>
            <c:idx val="1"/>
            <c:marker>
              <c:symbol val="none"/>
            </c:marker>
            <c:bubble3D val="0"/>
            <c:spPr>
              <a:ln w="28575" cap="rnd">
                <a:solidFill>
                  <a:schemeClr val="tx1"/>
                </a:solidFill>
                <a:round/>
              </a:ln>
              <a:effectLst/>
            </c:spPr>
            <c:extLst>
              <c:ext xmlns:c16="http://schemas.microsoft.com/office/drawing/2014/chart" uri="{C3380CC4-5D6E-409C-BE32-E72D297353CC}">
                <c16:uniqueId val="{00000002-D428-4D72-8270-9795AC75A937}"/>
              </c:ext>
            </c:extLst>
          </c:dPt>
          <c:dPt>
            <c:idx val="2"/>
            <c:marker>
              <c:symbol val="none"/>
            </c:marker>
            <c:bubble3D val="0"/>
            <c:spPr>
              <a:ln w="28575" cap="rnd">
                <a:solidFill>
                  <a:schemeClr val="tx1"/>
                </a:solidFill>
                <a:round/>
              </a:ln>
              <a:effectLst/>
            </c:spPr>
            <c:extLst>
              <c:ext xmlns:c16="http://schemas.microsoft.com/office/drawing/2014/chart" uri="{C3380CC4-5D6E-409C-BE32-E72D297353CC}">
                <c16:uniqueId val="{00000004-D428-4D72-8270-9795AC75A937}"/>
              </c:ext>
            </c:extLst>
          </c:dPt>
          <c:dPt>
            <c:idx val="3"/>
            <c:marker>
              <c:symbol val="none"/>
            </c:marker>
            <c:bubble3D val="0"/>
            <c:spPr>
              <a:ln w="28575" cap="rnd">
                <a:solidFill>
                  <a:schemeClr val="tx1"/>
                </a:solidFill>
                <a:round/>
              </a:ln>
              <a:effectLst/>
            </c:spPr>
            <c:extLst>
              <c:ext xmlns:c16="http://schemas.microsoft.com/office/drawing/2014/chart" uri="{C3380CC4-5D6E-409C-BE32-E72D297353CC}">
                <c16:uniqueId val="{00000006-D428-4D72-8270-9795AC75A937}"/>
              </c:ext>
            </c:extLst>
          </c:dPt>
          <c:dPt>
            <c:idx val="4"/>
            <c:marker>
              <c:symbol val="none"/>
            </c:marker>
            <c:bubble3D val="0"/>
            <c:spPr>
              <a:ln w="28575" cap="rnd">
                <a:solidFill>
                  <a:schemeClr val="tx1"/>
                </a:solidFill>
                <a:round/>
              </a:ln>
              <a:effectLst/>
            </c:spPr>
            <c:extLst>
              <c:ext xmlns:c16="http://schemas.microsoft.com/office/drawing/2014/chart" uri="{C3380CC4-5D6E-409C-BE32-E72D297353CC}">
                <c16:uniqueId val="{00000008-D428-4D72-8270-9795AC75A937}"/>
              </c:ext>
            </c:extLst>
          </c:dPt>
          <c:dLbls>
            <c:dLbl>
              <c:idx val="0"/>
              <c:delete val="1"/>
              <c:extLst>
                <c:ext xmlns:c15="http://schemas.microsoft.com/office/drawing/2012/chart" uri="{CE6537A1-D6FC-4f65-9D91-7224C49458BB}"/>
                <c:ext xmlns:c16="http://schemas.microsoft.com/office/drawing/2014/chart" uri="{C3380CC4-5D6E-409C-BE32-E72D297353CC}">
                  <c16:uniqueId val="{00000009-D428-4D72-8270-9795AC75A937}"/>
                </c:ext>
              </c:extLst>
            </c:dLbl>
            <c:dLbl>
              <c:idx val="1"/>
              <c:delete val="1"/>
              <c:extLst>
                <c:ext xmlns:c15="http://schemas.microsoft.com/office/drawing/2012/chart" uri="{CE6537A1-D6FC-4f65-9D91-7224C49458BB}"/>
                <c:ext xmlns:c16="http://schemas.microsoft.com/office/drawing/2014/chart" uri="{C3380CC4-5D6E-409C-BE32-E72D297353CC}">
                  <c16:uniqueId val="{00000002-D428-4D72-8270-9795AC75A937}"/>
                </c:ext>
              </c:extLst>
            </c:dLbl>
            <c:dLbl>
              <c:idx val="2"/>
              <c:delete val="1"/>
              <c:extLst>
                <c:ext xmlns:c15="http://schemas.microsoft.com/office/drawing/2012/chart" uri="{CE6537A1-D6FC-4f65-9D91-7224C49458BB}"/>
                <c:ext xmlns:c16="http://schemas.microsoft.com/office/drawing/2014/chart" uri="{C3380CC4-5D6E-409C-BE32-E72D297353CC}">
                  <c16:uniqueId val="{00000004-D428-4D72-8270-9795AC75A937}"/>
                </c:ext>
              </c:extLst>
            </c:dLbl>
            <c:dLbl>
              <c:idx val="3"/>
              <c:delete val="1"/>
              <c:extLst>
                <c:ext xmlns:c15="http://schemas.microsoft.com/office/drawing/2012/chart" uri="{CE6537A1-D6FC-4f65-9D91-7224C49458BB}"/>
                <c:ext xmlns:c16="http://schemas.microsoft.com/office/drawing/2014/chart" uri="{C3380CC4-5D6E-409C-BE32-E72D297353CC}">
                  <c16:uniqueId val="{00000006-D428-4D72-8270-9795AC75A937}"/>
                </c:ext>
              </c:extLst>
            </c:dLbl>
            <c:dLbl>
              <c:idx val="4"/>
              <c:tx>
                <c:rich>
                  <a:bodyPr/>
                  <a:lstStyle/>
                  <a:p>
                    <a:fld id="{7934CABD-3C66-4185-AC4D-2F3656E5D464}" type="VALUE">
                      <a:rPr lang="en-US" sz="1800" b="0"/>
                      <a:pPr/>
                      <a:t>[VALOR]</a:t>
                    </a:fld>
                    <a:endParaRPr lang="es-MX"/>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D428-4D72-8270-9795AC75A93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'TRIM II'!$M$16:$M$20</c:f>
              <c:numCache>
                <c:formatCode>General</c:formatCode>
                <c:ptCount val="5"/>
                <c:pt idx="0">
                  <c:v>95</c:v>
                </c:pt>
                <c:pt idx="1">
                  <c:v>95</c:v>
                </c:pt>
                <c:pt idx="2">
                  <c:v>95</c:v>
                </c:pt>
                <c:pt idx="3">
                  <c:v>95</c:v>
                </c:pt>
                <c:pt idx="4">
                  <c:v>95</c:v>
                </c:pt>
              </c:numCache>
            </c:numRef>
          </c:val>
          <c:smooth val="0"/>
          <c:extLst>
            <c:ext xmlns:c16="http://schemas.microsoft.com/office/drawing/2014/chart" uri="{C3380CC4-5D6E-409C-BE32-E72D297353CC}">
              <c16:uniqueId val="{0000000A-D428-4D72-8270-9795AC75A937}"/>
            </c:ext>
          </c:extLst>
        </c:ser>
        <c:dLbls>
          <c:showLegendKey val="0"/>
          <c:showVal val="0"/>
          <c:showCatName val="0"/>
          <c:showSerName val="0"/>
          <c:showPercent val="0"/>
          <c:showBubbleSize val="0"/>
        </c:dLbls>
        <c:marker val="1"/>
        <c:smooth val="0"/>
        <c:axId val="-1252192928"/>
        <c:axId val="-1252204352"/>
      </c:lineChart>
      <c:catAx>
        <c:axId val="-1252192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204352"/>
        <c:crosses val="autoZero"/>
        <c:auto val="1"/>
        <c:lblAlgn val="ctr"/>
        <c:lblOffset val="100"/>
        <c:noMultiLvlLbl val="0"/>
      </c:catAx>
      <c:valAx>
        <c:axId val="-12522043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29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s-MX"/>
    </a:p>
  </c:tx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s-ES">
                <a:solidFill>
                  <a:schemeClr val="tx1"/>
                </a:solidFill>
              </a:rPr>
              <a:t>Cobertura sistemas telemáticos</a:t>
            </a:r>
          </a:p>
        </c:rich>
      </c:tx>
      <c:layout>
        <c:manualLayout>
          <c:xMode val="edge"/>
          <c:yMode val="edge"/>
          <c:x val="0.24573325477679073"/>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MX"/>
        </a:p>
      </c:txPr>
    </c:title>
    <c:autoTitleDeleted val="0"/>
    <c:plotArea>
      <c:layout/>
      <c:barChart>
        <c:barDir val="col"/>
        <c:grouping val="clustered"/>
        <c:varyColors val="0"/>
        <c:ser>
          <c:idx val="0"/>
          <c:order val="0"/>
          <c:spPr>
            <a:solidFill>
              <a:schemeClr val="accent1"/>
            </a:solidFill>
            <a:ln>
              <a:noFill/>
            </a:ln>
            <a:effectLst/>
          </c:spPr>
          <c:invertIfNegative val="0"/>
          <c:dLbls>
            <c:dLbl>
              <c:idx val="0"/>
              <c:layout>
                <c:manualLayout>
                  <c:x val="-5.1428570271573222E-3"/>
                  <c:y val="-7.975934032117278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B63-4C49-82F7-DCCF48AC2FFE}"/>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'TRIM III'!$F$6:$F$10</c:f>
              <c:strCache>
                <c:ptCount val="5"/>
                <c:pt idx="0">
                  <c:v>T1</c:v>
                </c:pt>
                <c:pt idx="1">
                  <c:v>T2</c:v>
                </c:pt>
                <c:pt idx="2">
                  <c:v>T3</c:v>
                </c:pt>
                <c:pt idx="3">
                  <c:v>T4</c:v>
                </c:pt>
                <c:pt idx="4">
                  <c:v>Año</c:v>
                </c:pt>
              </c:strCache>
            </c:strRef>
          </c:cat>
          <c:val>
            <c:numRef>
              <c:f>'TRIM III'!$H$6:$H$10</c:f>
              <c:numCache>
                <c:formatCode>#,##0.0</c:formatCode>
                <c:ptCount val="5"/>
                <c:pt idx="0">
                  <c:v>0</c:v>
                </c:pt>
                <c:pt idx="1">
                  <c:v>0</c:v>
                </c:pt>
                <c:pt idx="2">
                  <c:v>100</c:v>
                </c:pt>
                <c:pt idx="3">
                  <c:v>0</c:v>
                </c:pt>
                <c:pt idx="4">
                  <c:v>100</c:v>
                </c:pt>
              </c:numCache>
            </c:numRef>
          </c:val>
          <c:extLst>
            <c:ext xmlns:c16="http://schemas.microsoft.com/office/drawing/2014/chart" uri="{C3380CC4-5D6E-409C-BE32-E72D297353CC}">
              <c16:uniqueId val="{00000001-EB63-4C49-82F7-DCCF48AC2FFE}"/>
            </c:ext>
          </c:extLst>
        </c:ser>
        <c:dLbls>
          <c:showLegendKey val="0"/>
          <c:showVal val="0"/>
          <c:showCatName val="0"/>
          <c:showSerName val="0"/>
          <c:showPercent val="0"/>
          <c:showBubbleSize val="0"/>
        </c:dLbls>
        <c:gapWidth val="219"/>
        <c:overlap val="-27"/>
        <c:axId val="-1252195104"/>
        <c:axId val="-1252194016"/>
      </c:barChart>
      <c:lineChart>
        <c:grouping val="standard"/>
        <c:varyColors val="0"/>
        <c:ser>
          <c:idx val="1"/>
          <c:order val="1"/>
          <c:tx>
            <c:strRef>
              <c:f>'TRIM III'!$M$2</c:f>
              <c:strCache>
                <c:ptCount val="1"/>
                <c:pt idx="0">
                  <c:v>Gráficas</c:v>
                </c:pt>
              </c:strCache>
            </c:strRef>
          </c:tx>
          <c:spPr>
            <a:ln w="28575" cap="rnd">
              <a:solidFill>
                <a:schemeClr val="tx1"/>
              </a:solidFill>
              <a:round/>
            </a:ln>
            <a:effectLst/>
          </c:spPr>
          <c:marker>
            <c:symbol val="none"/>
          </c:marker>
          <c:dLbls>
            <c:dLbl>
              <c:idx val="4"/>
              <c:layout>
                <c:manualLayout>
                  <c:x val="2.028983191848463E-2"/>
                  <c:y val="-4.72356334528369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B63-4C49-82F7-DCCF48AC2FFE}"/>
                </c:ext>
              </c:extLst>
            </c:dLbl>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es-MX"/>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'TRIM III'!$M$6:$M$10</c:f>
              <c:numCache>
                <c:formatCode>General</c:formatCode>
                <c:ptCount val="5"/>
                <c:pt idx="0">
                  <c:v>70</c:v>
                </c:pt>
                <c:pt idx="1">
                  <c:v>70</c:v>
                </c:pt>
                <c:pt idx="2">
                  <c:v>70</c:v>
                </c:pt>
                <c:pt idx="3">
                  <c:v>70</c:v>
                </c:pt>
                <c:pt idx="4">
                  <c:v>70</c:v>
                </c:pt>
              </c:numCache>
            </c:numRef>
          </c:val>
          <c:smooth val="0"/>
          <c:extLst>
            <c:ext xmlns:c16="http://schemas.microsoft.com/office/drawing/2014/chart" uri="{C3380CC4-5D6E-409C-BE32-E72D297353CC}">
              <c16:uniqueId val="{00000003-EB63-4C49-82F7-DCCF48AC2FFE}"/>
            </c:ext>
          </c:extLst>
        </c:ser>
        <c:dLbls>
          <c:showLegendKey val="0"/>
          <c:showVal val="0"/>
          <c:showCatName val="0"/>
          <c:showSerName val="0"/>
          <c:showPercent val="0"/>
          <c:showBubbleSize val="0"/>
        </c:dLbls>
        <c:marker val="1"/>
        <c:smooth val="0"/>
        <c:axId val="-1252195104"/>
        <c:axId val="-1252194016"/>
      </c:lineChart>
      <c:catAx>
        <c:axId val="-1252195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4016"/>
        <c:crosses val="autoZero"/>
        <c:auto val="1"/>
        <c:lblAlgn val="ctr"/>
        <c:lblOffset val="100"/>
        <c:noMultiLvlLbl val="0"/>
      </c:catAx>
      <c:valAx>
        <c:axId val="-125219401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51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s-MX"/>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s-ES">
                <a:solidFill>
                  <a:schemeClr val="tx1"/>
                </a:solidFill>
              </a:rPr>
              <a:t>Atención de requerimientos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MX"/>
        </a:p>
      </c:txPr>
    </c:title>
    <c:autoTitleDeleted val="0"/>
    <c:plotArea>
      <c:layout/>
      <c:barChart>
        <c:barDir val="col"/>
        <c:grouping val="clustered"/>
        <c:varyColors val="0"/>
        <c:ser>
          <c:idx val="0"/>
          <c:order val="0"/>
          <c:tx>
            <c:strRef>
              <c:f>'TRIM III'!$F$4:$F$10</c:f>
              <c:strCache>
                <c:ptCount val="7"/>
                <c:pt idx="0">
                  <c:v>PERIODO DE MEDICIÓN</c:v>
                </c:pt>
                <c:pt idx="2">
                  <c:v>T1</c:v>
                </c:pt>
                <c:pt idx="3">
                  <c:v>T2</c:v>
                </c:pt>
                <c:pt idx="4">
                  <c:v>T3</c:v>
                </c:pt>
                <c:pt idx="5">
                  <c:v>T4</c:v>
                </c:pt>
                <c:pt idx="6">
                  <c:v>Año</c:v>
                </c:pt>
              </c:strCache>
            </c:strRef>
          </c:tx>
          <c:spPr>
            <a:solidFill>
              <a:schemeClr val="accent6">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MX"/>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'TRIM III'!$F$6:$F$15</c:f>
              <c:strCache>
                <c:ptCount val="10"/>
                <c:pt idx="0">
                  <c:v>T1</c:v>
                </c:pt>
                <c:pt idx="1">
                  <c:v>T2</c:v>
                </c:pt>
                <c:pt idx="2">
                  <c:v>T3</c:v>
                </c:pt>
                <c:pt idx="3">
                  <c:v>T4</c:v>
                </c:pt>
                <c:pt idx="4">
                  <c:v>Año</c:v>
                </c:pt>
                <c:pt idx="5">
                  <c:v>T1</c:v>
                </c:pt>
                <c:pt idx="6">
                  <c:v>T2</c:v>
                </c:pt>
                <c:pt idx="7">
                  <c:v>T3</c:v>
                </c:pt>
                <c:pt idx="8">
                  <c:v>T4</c:v>
                </c:pt>
                <c:pt idx="9">
                  <c:v>Año</c:v>
                </c:pt>
              </c:strCache>
            </c:strRef>
          </c:cat>
          <c:val>
            <c:numRef>
              <c:f>'TRIM III'!$H$11:$H$15</c:f>
              <c:numCache>
                <c:formatCode>#,##0.0</c:formatCode>
                <c:ptCount val="5"/>
                <c:pt idx="0">
                  <c:v>100</c:v>
                </c:pt>
                <c:pt idx="1">
                  <c:v>100</c:v>
                </c:pt>
                <c:pt idx="2">
                  <c:v>100</c:v>
                </c:pt>
                <c:pt idx="3">
                  <c:v>0</c:v>
                </c:pt>
                <c:pt idx="4">
                  <c:v>100</c:v>
                </c:pt>
              </c:numCache>
            </c:numRef>
          </c:val>
          <c:extLst>
            <c:ext xmlns:c16="http://schemas.microsoft.com/office/drawing/2014/chart" uri="{C3380CC4-5D6E-409C-BE32-E72D297353CC}">
              <c16:uniqueId val="{00000000-F8D1-45A4-84F5-BC18CAB54388}"/>
            </c:ext>
          </c:extLst>
        </c:ser>
        <c:dLbls>
          <c:showLegendKey val="0"/>
          <c:showVal val="0"/>
          <c:showCatName val="0"/>
          <c:showSerName val="0"/>
          <c:showPercent val="0"/>
          <c:showBubbleSize val="0"/>
        </c:dLbls>
        <c:gapWidth val="219"/>
        <c:overlap val="-27"/>
        <c:axId val="-1252192928"/>
        <c:axId val="-1252204352"/>
      </c:barChart>
      <c:lineChart>
        <c:grouping val="standard"/>
        <c:varyColors val="0"/>
        <c:ser>
          <c:idx val="1"/>
          <c:order val="1"/>
          <c:tx>
            <c:strRef>
              <c:f>'TRIM III'!$M$2</c:f>
              <c:strCache>
                <c:ptCount val="1"/>
                <c:pt idx="0">
                  <c:v>Gráficas</c:v>
                </c:pt>
              </c:strCache>
            </c:strRef>
          </c:tx>
          <c:spPr>
            <a:ln w="28575" cap="rnd">
              <a:solidFill>
                <a:schemeClr val="tx1"/>
              </a:solidFill>
              <a:round/>
            </a:ln>
            <a:effectLst/>
          </c:spPr>
          <c:marker>
            <c:symbol val="none"/>
          </c:marker>
          <c:dLbls>
            <c:dLbl>
              <c:idx val="4"/>
              <c:layout>
                <c:manualLayout>
                  <c:x val="2.037845705967966E-2"/>
                  <c:y val="-4.012768474174230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8D1-45A4-84F5-BC18CAB54388}"/>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MX"/>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'TRIM III'!$M$11:$M$15</c:f>
              <c:numCache>
                <c:formatCode>General</c:formatCode>
                <c:ptCount val="5"/>
                <c:pt idx="0">
                  <c:v>90</c:v>
                </c:pt>
                <c:pt idx="1">
                  <c:v>90</c:v>
                </c:pt>
                <c:pt idx="2">
                  <c:v>90</c:v>
                </c:pt>
                <c:pt idx="3">
                  <c:v>90</c:v>
                </c:pt>
                <c:pt idx="4">
                  <c:v>90</c:v>
                </c:pt>
              </c:numCache>
            </c:numRef>
          </c:val>
          <c:smooth val="0"/>
          <c:extLst>
            <c:ext xmlns:c16="http://schemas.microsoft.com/office/drawing/2014/chart" uri="{C3380CC4-5D6E-409C-BE32-E72D297353CC}">
              <c16:uniqueId val="{00000002-F8D1-45A4-84F5-BC18CAB54388}"/>
            </c:ext>
          </c:extLst>
        </c:ser>
        <c:dLbls>
          <c:showLegendKey val="0"/>
          <c:showVal val="0"/>
          <c:showCatName val="0"/>
          <c:showSerName val="0"/>
          <c:showPercent val="0"/>
          <c:showBubbleSize val="0"/>
        </c:dLbls>
        <c:marker val="1"/>
        <c:smooth val="0"/>
        <c:axId val="-1252192928"/>
        <c:axId val="-1252204352"/>
      </c:lineChart>
      <c:catAx>
        <c:axId val="-1252192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204352"/>
        <c:crosses val="autoZero"/>
        <c:auto val="1"/>
        <c:lblAlgn val="ctr"/>
        <c:lblOffset val="100"/>
        <c:noMultiLvlLbl val="0"/>
      </c:catAx>
      <c:valAx>
        <c:axId val="-12522043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29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s-MX"/>
    </a:p>
  </c:txPr>
  <c:printSettings>
    <c:headerFooter/>
    <c:pageMargins b="0.75" l="0.7" r="0.7" t="0.75" header="0.3" footer="0.3"/>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s-ES">
                <a:solidFill>
                  <a:schemeClr val="tx1"/>
                </a:solidFill>
              </a:rPr>
              <a:t>Ejecución presupuesto inversión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MX"/>
        </a:p>
      </c:txPr>
    </c:title>
    <c:autoTitleDeleted val="0"/>
    <c:plotArea>
      <c:layout/>
      <c:barChart>
        <c:barDir val="col"/>
        <c:grouping val="clustered"/>
        <c:varyColors val="0"/>
        <c:ser>
          <c:idx val="0"/>
          <c:order val="0"/>
          <c:tx>
            <c:strRef>
              <c:f>'TRIM III'!$F$16:$F$20</c:f>
              <c:strCache>
                <c:ptCount val="5"/>
                <c:pt idx="0">
                  <c:v>T1</c:v>
                </c:pt>
                <c:pt idx="1">
                  <c:v>T2</c:v>
                </c:pt>
                <c:pt idx="2">
                  <c:v>T3</c:v>
                </c:pt>
                <c:pt idx="3">
                  <c:v>T4</c:v>
                </c:pt>
                <c:pt idx="4">
                  <c:v>Año</c:v>
                </c:pt>
              </c:strCache>
            </c:strRef>
          </c:tx>
          <c:spPr>
            <a:solidFill>
              <a:schemeClr val="accent1"/>
            </a:solidFill>
            <a:ln>
              <a:noFill/>
            </a:ln>
            <a:effectLst/>
          </c:spPr>
          <c:invertIfNegative val="0"/>
          <c:cat>
            <c:strRef>
              <c:f>'TRIM III'!$F$6:$F$15</c:f>
              <c:strCache>
                <c:ptCount val="10"/>
                <c:pt idx="0">
                  <c:v>T1</c:v>
                </c:pt>
                <c:pt idx="1">
                  <c:v>T2</c:v>
                </c:pt>
                <c:pt idx="2">
                  <c:v>T3</c:v>
                </c:pt>
                <c:pt idx="3">
                  <c:v>T4</c:v>
                </c:pt>
                <c:pt idx="4">
                  <c:v>Año</c:v>
                </c:pt>
                <c:pt idx="5">
                  <c:v>T1</c:v>
                </c:pt>
                <c:pt idx="6">
                  <c:v>T2</c:v>
                </c:pt>
                <c:pt idx="7">
                  <c:v>T3</c:v>
                </c:pt>
                <c:pt idx="8">
                  <c:v>T4</c:v>
                </c:pt>
                <c:pt idx="9">
                  <c:v>Año</c:v>
                </c:pt>
              </c:strCache>
            </c:strRef>
          </c:cat>
          <c:val>
            <c:numRef>
              <c:f>'TRIM III'!$H$16:$H$20</c:f>
              <c:numCache>
                <c:formatCode>#,##0.0</c:formatCode>
                <c:ptCount val="5"/>
                <c:pt idx="0">
                  <c:v>0</c:v>
                </c:pt>
                <c:pt idx="1">
                  <c:v>91.309435684854435</c:v>
                </c:pt>
                <c:pt idx="2">
                  <c:v>17.900723173871636</c:v>
                </c:pt>
                <c:pt idx="3">
                  <c:v>0</c:v>
                </c:pt>
                <c:pt idx="4">
                  <c:v>68.589173018891131</c:v>
                </c:pt>
              </c:numCache>
            </c:numRef>
          </c:val>
          <c:extLst>
            <c:ext xmlns:c16="http://schemas.microsoft.com/office/drawing/2014/chart" uri="{C3380CC4-5D6E-409C-BE32-E72D297353CC}">
              <c16:uniqueId val="{00000000-1750-42FA-B49B-4CF568324D94}"/>
            </c:ext>
          </c:extLst>
        </c:ser>
        <c:dLbls>
          <c:showLegendKey val="0"/>
          <c:showVal val="0"/>
          <c:showCatName val="0"/>
          <c:showSerName val="0"/>
          <c:showPercent val="0"/>
          <c:showBubbleSize val="0"/>
        </c:dLbls>
        <c:gapWidth val="219"/>
        <c:overlap val="-27"/>
        <c:axId val="-1252192928"/>
        <c:axId val="-1252204352"/>
      </c:barChart>
      <c:lineChart>
        <c:grouping val="standard"/>
        <c:varyColors val="0"/>
        <c:ser>
          <c:idx val="1"/>
          <c:order val="1"/>
          <c:tx>
            <c:strRef>
              <c:f>'TRIM III'!$M$2</c:f>
              <c:strCache>
                <c:ptCount val="1"/>
                <c:pt idx="0">
                  <c:v>Gráficas</c:v>
                </c:pt>
              </c:strCache>
            </c:strRef>
          </c:tx>
          <c:spPr>
            <a:ln w="28575" cap="rnd">
              <a:solidFill>
                <a:schemeClr val="accent2"/>
              </a:solidFill>
              <a:round/>
            </a:ln>
            <a:effectLst/>
          </c:spPr>
          <c:marker>
            <c:symbol val="none"/>
          </c:marker>
          <c:dPt>
            <c:idx val="1"/>
            <c:marker>
              <c:symbol val="none"/>
            </c:marker>
            <c:bubble3D val="0"/>
            <c:spPr>
              <a:ln w="28575" cap="rnd">
                <a:solidFill>
                  <a:schemeClr val="tx1"/>
                </a:solidFill>
                <a:round/>
              </a:ln>
              <a:effectLst/>
            </c:spPr>
            <c:extLst>
              <c:ext xmlns:c16="http://schemas.microsoft.com/office/drawing/2014/chart" uri="{C3380CC4-5D6E-409C-BE32-E72D297353CC}">
                <c16:uniqueId val="{00000002-1750-42FA-B49B-4CF568324D94}"/>
              </c:ext>
            </c:extLst>
          </c:dPt>
          <c:dPt>
            <c:idx val="2"/>
            <c:marker>
              <c:symbol val="none"/>
            </c:marker>
            <c:bubble3D val="0"/>
            <c:spPr>
              <a:ln w="28575" cap="rnd">
                <a:solidFill>
                  <a:schemeClr val="tx1"/>
                </a:solidFill>
                <a:round/>
              </a:ln>
              <a:effectLst/>
            </c:spPr>
            <c:extLst>
              <c:ext xmlns:c16="http://schemas.microsoft.com/office/drawing/2014/chart" uri="{C3380CC4-5D6E-409C-BE32-E72D297353CC}">
                <c16:uniqueId val="{00000004-1750-42FA-B49B-4CF568324D94}"/>
              </c:ext>
            </c:extLst>
          </c:dPt>
          <c:dPt>
            <c:idx val="3"/>
            <c:marker>
              <c:symbol val="none"/>
            </c:marker>
            <c:bubble3D val="0"/>
            <c:spPr>
              <a:ln w="28575" cap="rnd">
                <a:solidFill>
                  <a:schemeClr val="tx1"/>
                </a:solidFill>
                <a:round/>
              </a:ln>
              <a:effectLst/>
            </c:spPr>
            <c:extLst>
              <c:ext xmlns:c16="http://schemas.microsoft.com/office/drawing/2014/chart" uri="{C3380CC4-5D6E-409C-BE32-E72D297353CC}">
                <c16:uniqueId val="{00000006-1750-42FA-B49B-4CF568324D94}"/>
              </c:ext>
            </c:extLst>
          </c:dPt>
          <c:dPt>
            <c:idx val="4"/>
            <c:marker>
              <c:symbol val="none"/>
            </c:marker>
            <c:bubble3D val="0"/>
            <c:spPr>
              <a:ln w="28575" cap="rnd">
                <a:solidFill>
                  <a:schemeClr val="tx1"/>
                </a:solidFill>
                <a:round/>
              </a:ln>
              <a:effectLst/>
            </c:spPr>
            <c:extLst>
              <c:ext xmlns:c16="http://schemas.microsoft.com/office/drawing/2014/chart" uri="{C3380CC4-5D6E-409C-BE32-E72D297353CC}">
                <c16:uniqueId val="{00000008-1750-42FA-B49B-4CF568324D94}"/>
              </c:ext>
            </c:extLst>
          </c:dPt>
          <c:dLbls>
            <c:dLbl>
              <c:idx val="0"/>
              <c:delete val="1"/>
              <c:extLst>
                <c:ext xmlns:c15="http://schemas.microsoft.com/office/drawing/2012/chart" uri="{CE6537A1-D6FC-4f65-9D91-7224C49458BB}"/>
                <c:ext xmlns:c16="http://schemas.microsoft.com/office/drawing/2014/chart" uri="{C3380CC4-5D6E-409C-BE32-E72D297353CC}">
                  <c16:uniqueId val="{00000009-1750-42FA-B49B-4CF568324D94}"/>
                </c:ext>
              </c:extLst>
            </c:dLbl>
            <c:dLbl>
              <c:idx val="1"/>
              <c:delete val="1"/>
              <c:extLst>
                <c:ext xmlns:c15="http://schemas.microsoft.com/office/drawing/2012/chart" uri="{CE6537A1-D6FC-4f65-9D91-7224C49458BB}"/>
                <c:ext xmlns:c16="http://schemas.microsoft.com/office/drawing/2014/chart" uri="{C3380CC4-5D6E-409C-BE32-E72D297353CC}">
                  <c16:uniqueId val="{00000002-1750-42FA-B49B-4CF568324D94}"/>
                </c:ext>
              </c:extLst>
            </c:dLbl>
            <c:dLbl>
              <c:idx val="2"/>
              <c:delete val="1"/>
              <c:extLst>
                <c:ext xmlns:c15="http://schemas.microsoft.com/office/drawing/2012/chart" uri="{CE6537A1-D6FC-4f65-9D91-7224C49458BB}"/>
                <c:ext xmlns:c16="http://schemas.microsoft.com/office/drawing/2014/chart" uri="{C3380CC4-5D6E-409C-BE32-E72D297353CC}">
                  <c16:uniqueId val="{00000004-1750-42FA-B49B-4CF568324D94}"/>
                </c:ext>
              </c:extLst>
            </c:dLbl>
            <c:dLbl>
              <c:idx val="3"/>
              <c:delete val="1"/>
              <c:extLst>
                <c:ext xmlns:c15="http://schemas.microsoft.com/office/drawing/2012/chart" uri="{CE6537A1-D6FC-4f65-9D91-7224C49458BB}"/>
                <c:ext xmlns:c16="http://schemas.microsoft.com/office/drawing/2014/chart" uri="{C3380CC4-5D6E-409C-BE32-E72D297353CC}">
                  <c16:uniqueId val="{00000006-1750-42FA-B49B-4CF568324D94}"/>
                </c:ext>
              </c:extLst>
            </c:dLbl>
            <c:dLbl>
              <c:idx val="4"/>
              <c:tx>
                <c:rich>
                  <a:bodyPr/>
                  <a:lstStyle/>
                  <a:p>
                    <a:fld id="{7934CABD-3C66-4185-AC4D-2F3656E5D464}" type="VALUE">
                      <a:rPr lang="en-US" sz="1800" b="0"/>
                      <a:pPr/>
                      <a:t>[VALOR]</a:t>
                    </a:fld>
                    <a:endParaRPr lang="es-MX"/>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1750-42FA-B49B-4CF568324D9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'TRIM III'!$M$16:$M$20</c:f>
              <c:numCache>
                <c:formatCode>General</c:formatCode>
                <c:ptCount val="5"/>
                <c:pt idx="0">
                  <c:v>95</c:v>
                </c:pt>
                <c:pt idx="1">
                  <c:v>95</c:v>
                </c:pt>
                <c:pt idx="2">
                  <c:v>95</c:v>
                </c:pt>
                <c:pt idx="3">
                  <c:v>95</c:v>
                </c:pt>
                <c:pt idx="4">
                  <c:v>95</c:v>
                </c:pt>
              </c:numCache>
            </c:numRef>
          </c:val>
          <c:smooth val="0"/>
          <c:extLst>
            <c:ext xmlns:c16="http://schemas.microsoft.com/office/drawing/2014/chart" uri="{C3380CC4-5D6E-409C-BE32-E72D297353CC}">
              <c16:uniqueId val="{0000000A-1750-42FA-B49B-4CF568324D94}"/>
            </c:ext>
          </c:extLst>
        </c:ser>
        <c:dLbls>
          <c:showLegendKey val="0"/>
          <c:showVal val="0"/>
          <c:showCatName val="0"/>
          <c:showSerName val="0"/>
          <c:showPercent val="0"/>
          <c:showBubbleSize val="0"/>
        </c:dLbls>
        <c:marker val="1"/>
        <c:smooth val="0"/>
        <c:axId val="-1252192928"/>
        <c:axId val="-1252204352"/>
      </c:lineChart>
      <c:catAx>
        <c:axId val="-1252192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204352"/>
        <c:crosses val="autoZero"/>
        <c:auto val="1"/>
        <c:lblAlgn val="ctr"/>
        <c:lblOffset val="100"/>
        <c:noMultiLvlLbl val="0"/>
      </c:catAx>
      <c:valAx>
        <c:axId val="-12522043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MX"/>
          </a:p>
        </c:txPr>
        <c:crossAx val="-12521929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s-MX"/>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12</xdr:col>
      <xdr:colOff>1</xdr:colOff>
      <xdr:row>4</xdr:row>
      <xdr:rowOff>14156</xdr:rowOff>
    </xdr:from>
    <xdr:to>
      <xdr:col>13</xdr:col>
      <xdr:colOff>1</xdr:colOff>
      <xdr:row>9</xdr:row>
      <xdr:rowOff>402165</xdr:rowOff>
    </xdr:to>
    <xdr:graphicFrame macro="">
      <xdr:nvGraphicFramePr>
        <xdr:cNvPr id="2" name="Gráfico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1725084</xdr:colOff>
      <xdr:row>9</xdr:row>
      <xdr:rowOff>415390</xdr:rowOff>
    </xdr:from>
    <xdr:to>
      <xdr:col>12</xdr:col>
      <xdr:colOff>4699001</xdr:colOff>
      <xdr:row>15</xdr:row>
      <xdr:rowOff>21168</xdr:rowOff>
    </xdr:to>
    <xdr:graphicFrame macro="">
      <xdr:nvGraphicFramePr>
        <xdr:cNvPr id="3" name="Gráfico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xdr:colOff>
      <xdr:row>15</xdr:row>
      <xdr:rowOff>42334</xdr:rowOff>
    </xdr:from>
    <xdr:to>
      <xdr:col>13</xdr:col>
      <xdr:colOff>1</xdr:colOff>
      <xdr:row>20</xdr:row>
      <xdr:rowOff>82028</xdr:rowOff>
    </xdr:to>
    <xdr:graphicFrame macro="">
      <xdr:nvGraphicFramePr>
        <xdr:cNvPr id="6" name="Gráfico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xdr:colOff>
      <xdr:row>4</xdr:row>
      <xdr:rowOff>14156</xdr:rowOff>
    </xdr:from>
    <xdr:to>
      <xdr:col>13</xdr:col>
      <xdr:colOff>1</xdr:colOff>
      <xdr:row>9</xdr:row>
      <xdr:rowOff>402165</xdr:rowOff>
    </xdr:to>
    <xdr:graphicFrame macro="">
      <xdr:nvGraphicFramePr>
        <xdr:cNvPr id="2" name="Gráfico 1">
          <a:extLst>
            <a:ext uri="{FF2B5EF4-FFF2-40B4-BE49-F238E27FC236}">
              <a16:creationId xmlns:a16="http://schemas.microsoft.com/office/drawing/2014/main" id="{15614D57-654C-4299-94C5-1744007661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1725084</xdr:colOff>
      <xdr:row>9</xdr:row>
      <xdr:rowOff>415390</xdr:rowOff>
    </xdr:from>
    <xdr:to>
      <xdr:col>12</xdr:col>
      <xdr:colOff>4699001</xdr:colOff>
      <xdr:row>15</xdr:row>
      <xdr:rowOff>21168</xdr:rowOff>
    </xdr:to>
    <xdr:graphicFrame macro="">
      <xdr:nvGraphicFramePr>
        <xdr:cNvPr id="3" name="Gráfico 2">
          <a:extLst>
            <a:ext uri="{FF2B5EF4-FFF2-40B4-BE49-F238E27FC236}">
              <a16:creationId xmlns:a16="http://schemas.microsoft.com/office/drawing/2014/main" id="{8413CF65-64CE-4A77-B402-29348AE723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xdr:colOff>
      <xdr:row>15</xdr:row>
      <xdr:rowOff>42334</xdr:rowOff>
    </xdr:from>
    <xdr:to>
      <xdr:col>13</xdr:col>
      <xdr:colOff>1</xdr:colOff>
      <xdr:row>20</xdr:row>
      <xdr:rowOff>82028</xdr:rowOff>
    </xdr:to>
    <xdr:graphicFrame macro="">
      <xdr:nvGraphicFramePr>
        <xdr:cNvPr id="4" name="Gráfico 3">
          <a:extLst>
            <a:ext uri="{FF2B5EF4-FFF2-40B4-BE49-F238E27FC236}">
              <a16:creationId xmlns:a16="http://schemas.microsoft.com/office/drawing/2014/main" id="{2BE8392B-C50B-41DA-8252-91292FDA52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xdr:colOff>
      <xdr:row>4</xdr:row>
      <xdr:rowOff>14156</xdr:rowOff>
    </xdr:from>
    <xdr:to>
      <xdr:col>13</xdr:col>
      <xdr:colOff>1</xdr:colOff>
      <xdr:row>9</xdr:row>
      <xdr:rowOff>402165</xdr:rowOff>
    </xdr:to>
    <xdr:graphicFrame macro="">
      <xdr:nvGraphicFramePr>
        <xdr:cNvPr id="2" name="Gráfico 1">
          <a:extLst>
            <a:ext uri="{FF2B5EF4-FFF2-40B4-BE49-F238E27FC236}">
              <a16:creationId xmlns:a16="http://schemas.microsoft.com/office/drawing/2014/main" id="{24EBFB25-BA8B-4573-8835-76C9D1878E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1725084</xdr:colOff>
      <xdr:row>9</xdr:row>
      <xdr:rowOff>415390</xdr:rowOff>
    </xdr:from>
    <xdr:to>
      <xdr:col>12</xdr:col>
      <xdr:colOff>4699001</xdr:colOff>
      <xdr:row>15</xdr:row>
      <xdr:rowOff>21168</xdr:rowOff>
    </xdr:to>
    <xdr:graphicFrame macro="">
      <xdr:nvGraphicFramePr>
        <xdr:cNvPr id="3" name="Gráfico 2">
          <a:extLst>
            <a:ext uri="{FF2B5EF4-FFF2-40B4-BE49-F238E27FC236}">
              <a16:creationId xmlns:a16="http://schemas.microsoft.com/office/drawing/2014/main" id="{EF0ADFBE-9C6A-4B3A-890C-48E64A3A0C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xdr:colOff>
      <xdr:row>15</xdr:row>
      <xdr:rowOff>42334</xdr:rowOff>
    </xdr:from>
    <xdr:to>
      <xdr:col>13</xdr:col>
      <xdr:colOff>1</xdr:colOff>
      <xdr:row>20</xdr:row>
      <xdr:rowOff>82028</xdr:rowOff>
    </xdr:to>
    <xdr:graphicFrame macro="">
      <xdr:nvGraphicFramePr>
        <xdr:cNvPr id="4" name="Gráfico 3">
          <a:extLst>
            <a:ext uri="{FF2B5EF4-FFF2-40B4-BE49-F238E27FC236}">
              <a16:creationId xmlns:a16="http://schemas.microsoft.com/office/drawing/2014/main" id="{1DEBACF6-08ED-40B8-95FE-0ED35D3835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8000"/>
    <pageSetUpPr fitToPage="1"/>
  </sheetPr>
  <dimension ref="A1:N52"/>
  <sheetViews>
    <sheetView tabSelected="1" zoomScale="90" zoomScaleNormal="90" zoomScaleSheetLayoutView="90" workbookViewId="0">
      <selection activeCell="L16" sqref="L16:L20"/>
    </sheetView>
  </sheetViews>
  <sheetFormatPr baseColWidth="10" defaultColWidth="0" defaultRowHeight="15" customHeight="1" zeroHeight="1" x14ac:dyDescent="0.25"/>
  <cols>
    <col min="1" max="1" width="5.7109375" style="1" bestFit="1" customWidth="1"/>
    <col min="2" max="2" width="15.7109375" style="1" customWidth="1"/>
    <col min="3" max="3" width="10.7109375" style="1" customWidth="1"/>
    <col min="4" max="4" width="35.7109375" style="1" customWidth="1"/>
    <col min="5" max="7" width="12.7109375" style="1" customWidth="1"/>
    <col min="8" max="8" width="16.7109375" style="1" customWidth="1"/>
    <col min="9" max="9" width="5.7109375" style="1" customWidth="1"/>
    <col min="10" max="10" width="3.28515625" style="1" customWidth="1"/>
    <col min="11" max="11" width="6.42578125" style="1" customWidth="1"/>
    <col min="12" max="12" width="26.140625" style="1" customWidth="1"/>
    <col min="13" max="13" width="70.7109375" style="1" customWidth="1"/>
    <col min="14" max="14" width="2.7109375" style="1" customWidth="1"/>
    <col min="15" max="16384" width="11.42578125" style="1" hidden="1"/>
  </cols>
  <sheetData>
    <row r="1" spans="1:13" ht="24.75" x14ac:dyDescent="0.25">
      <c r="A1" s="40" t="s">
        <v>0</v>
      </c>
      <c r="B1" s="41"/>
      <c r="C1" s="41"/>
      <c r="D1" s="41"/>
      <c r="E1" s="41"/>
      <c r="F1" s="41"/>
      <c r="G1" s="41"/>
      <c r="H1" s="41"/>
      <c r="I1" s="41"/>
      <c r="J1" s="41"/>
      <c r="K1" s="41"/>
      <c r="L1" s="41"/>
      <c r="M1" s="41"/>
    </row>
    <row r="2" spans="1:13" x14ac:dyDescent="0.25">
      <c r="A2" s="42" t="s">
        <v>1</v>
      </c>
      <c r="B2" s="42"/>
      <c r="C2" s="43" t="s">
        <v>45</v>
      </c>
      <c r="D2" s="43"/>
      <c r="E2" s="2" t="s">
        <v>2</v>
      </c>
      <c r="F2" s="44" t="s">
        <v>33</v>
      </c>
      <c r="G2" s="45"/>
      <c r="H2" s="42" t="s">
        <v>3</v>
      </c>
      <c r="I2" s="42"/>
      <c r="J2" s="42"/>
      <c r="K2" s="42"/>
      <c r="L2" s="3">
        <v>2024</v>
      </c>
      <c r="M2" s="46" t="s">
        <v>4</v>
      </c>
    </row>
    <row r="3" spans="1:13" ht="16.5" customHeight="1" x14ac:dyDescent="0.25">
      <c r="A3" s="49" t="s">
        <v>5</v>
      </c>
      <c r="B3" s="50"/>
      <c r="C3" s="50"/>
      <c r="D3" s="51"/>
      <c r="E3" s="49" t="s">
        <v>6</v>
      </c>
      <c r="F3" s="50"/>
      <c r="G3" s="50"/>
      <c r="H3" s="50"/>
      <c r="I3" s="50"/>
      <c r="J3" s="50"/>
      <c r="K3" s="50"/>
      <c r="L3" s="51"/>
      <c r="M3" s="47"/>
    </row>
    <row r="4" spans="1:13" ht="45" x14ac:dyDescent="0.25">
      <c r="A4" s="4" t="s">
        <v>7</v>
      </c>
      <c r="B4" s="4" t="s">
        <v>8</v>
      </c>
      <c r="C4" s="4" t="s">
        <v>9</v>
      </c>
      <c r="D4" s="4" t="s">
        <v>10</v>
      </c>
      <c r="E4" s="4" t="s">
        <v>11</v>
      </c>
      <c r="F4" s="4" t="s">
        <v>12</v>
      </c>
      <c r="G4" s="4" t="s">
        <v>13</v>
      </c>
      <c r="H4" s="4" t="s">
        <v>14</v>
      </c>
      <c r="I4" s="52" t="s">
        <v>15</v>
      </c>
      <c r="J4" s="52"/>
      <c r="K4" s="52"/>
      <c r="L4" s="4" t="s">
        <v>16</v>
      </c>
      <c r="M4" s="48"/>
    </row>
    <row r="5" spans="1:13" x14ac:dyDescent="0.25">
      <c r="A5" s="36" t="s">
        <v>17</v>
      </c>
      <c r="B5" s="36"/>
      <c r="C5" s="36"/>
      <c r="D5" s="36"/>
      <c r="E5" s="36"/>
      <c r="F5" s="36"/>
      <c r="G5" s="36"/>
      <c r="H5" s="36"/>
      <c r="I5" s="36"/>
      <c r="J5" s="36"/>
      <c r="K5" s="36"/>
      <c r="L5" s="53"/>
      <c r="M5" s="5"/>
    </row>
    <row r="6" spans="1:13" ht="42.95" customHeight="1" x14ac:dyDescent="0.25">
      <c r="A6" s="37">
        <v>1</v>
      </c>
      <c r="B6" s="37" t="s">
        <v>35</v>
      </c>
      <c r="C6" s="37" t="s">
        <v>18</v>
      </c>
      <c r="D6" s="37" t="s">
        <v>46</v>
      </c>
      <c r="E6" s="37" t="s">
        <v>19</v>
      </c>
      <c r="F6" s="6" t="s">
        <v>20</v>
      </c>
      <c r="G6" s="7">
        <v>0.7</v>
      </c>
      <c r="H6" s="8">
        <f>IFERROR(H22/H27*100," ")</f>
        <v>100</v>
      </c>
      <c r="I6" s="9">
        <v>0</v>
      </c>
      <c r="J6" s="10"/>
      <c r="K6" s="18">
        <v>50</v>
      </c>
      <c r="L6" s="30"/>
      <c r="M6" s="5">
        <v>70</v>
      </c>
    </row>
    <row r="7" spans="1:13" ht="42.95" customHeight="1" x14ac:dyDescent="0.25">
      <c r="A7" s="37"/>
      <c r="B7" s="37"/>
      <c r="C7" s="37"/>
      <c r="D7" s="37"/>
      <c r="E7" s="37"/>
      <c r="F7" s="6" t="s">
        <v>21</v>
      </c>
      <c r="G7" s="7">
        <v>0.7</v>
      </c>
      <c r="H7" s="8" t="str">
        <f t="shared" ref="H7:H9" si="0">IFERROR(H23/H28*100," ")</f>
        <v xml:space="preserve"> </v>
      </c>
      <c r="I7" s="9">
        <v>50</v>
      </c>
      <c r="J7" s="11"/>
      <c r="K7" s="18">
        <v>65</v>
      </c>
      <c r="L7" s="31"/>
      <c r="M7" s="5">
        <v>70</v>
      </c>
    </row>
    <row r="8" spans="1:13" ht="42.95" customHeight="1" x14ac:dyDescent="0.25">
      <c r="A8" s="37"/>
      <c r="B8" s="37"/>
      <c r="C8" s="37"/>
      <c r="D8" s="37"/>
      <c r="E8" s="37"/>
      <c r="F8" s="6" t="s">
        <v>22</v>
      </c>
      <c r="G8" s="7">
        <v>0.7</v>
      </c>
      <c r="H8" s="8" t="str">
        <f t="shared" si="0"/>
        <v xml:space="preserve"> </v>
      </c>
      <c r="I8" s="9">
        <v>65</v>
      </c>
      <c r="J8" s="12"/>
      <c r="K8" s="18">
        <v>70</v>
      </c>
      <c r="L8" s="31"/>
      <c r="M8" s="5">
        <v>70</v>
      </c>
    </row>
    <row r="9" spans="1:13" ht="42.95" customHeight="1" x14ac:dyDescent="0.25">
      <c r="A9" s="37"/>
      <c r="B9" s="37"/>
      <c r="C9" s="37"/>
      <c r="D9" s="37"/>
      <c r="E9" s="37"/>
      <c r="F9" s="6" t="s">
        <v>23</v>
      </c>
      <c r="G9" s="7">
        <v>0.7</v>
      </c>
      <c r="H9" s="8" t="str">
        <f t="shared" si="0"/>
        <v xml:space="preserve"> </v>
      </c>
      <c r="I9" s="9">
        <v>70</v>
      </c>
      <c r="J9" s="13"/>
      <c r="K9" s="18">
        <v>100</v>
      </c>
      <c r="L9" s="32"/>
      <c r="M9" s="5">
        <v>70</v>
      </c>
    </row>
    <row r="10" spans="1:13" ht="35.1" customHeight="1" x14ac:dyDescent="0.25">
      <c r="A10" s="37"/>
      <c r="B10" s="37"/>
      <c r="C10" s="37"/>
      <c r="D10" s="37"/>
      <c r="E10" s="37"/>
      <c r="F10" s="14" t="s">
        <v>24</v>
      </c>
      <c r="G10" s="15">
        <v>0.7</v>
      </c>
      <c r="H10" s="16">
        <f>IFERROR(H26/H31*100," ")</f>
        <v>100</v>
      </c>
      <c r="I10" s="38" t="s">
        <v>25</v>
      </c>
      <c r="J10" s="38"/>
      <c r="K10" s="39"/>
      <c r="L10" s="19"/>
      <c r="M10" s="5">
        <v>70</v>
      </c>
    </row>
    <row r="11" spans="1:13" ht="42.95" customHeight="1" x14ac:dyDescent="0.25">
      <c r="A11" s="37">
        <v>2</v>
      </c>
      <c r="B11" s="37" t="s">
        <v>36</v>
      </c>
      <c r="C11" s="37" t="s">
        <v>18</v>
      </c>
      <c r="D11" s="37" t="s">
        <v>47</v>
      </c>
      <c r="E11" s="37" t="s">
        <v>19</v>
      </c>
      <c r="F11" s="6" t="s">
        <v>20</v>
      </c>
      <c r="G11" s="7">
        <v>0.9</v>
      </c>
      <c r="H11" s="8">
        <f>IFERROR(H32/H37*100," ")</f>
        <v>100</v>
      </c>
      <c r="I11" s="9">
        <v>0</v>
      </c>
      <c r="J11" s="10"/>
      <c r="K11" s="9">
        <v>70</v>
      </c>
      <c r="L11" s="33"/>
      <c r="M11" s="5">
        <v>90</v>
      </c>
    </row>
    <row r="12" spans="1:13" ht="42.95" customHeight="1" x14ac:dyDescent="0.25">
      <c r="A12" s="37"/>
      <c r="B12" s="37"/>
      <c r="C12" s="37"/>
      <c r="D12" s="37"/>
      <c r="E12" s="37"/>
      <c r="F12" s="6" t="s">
        <v>21</v>
      </c>
      <c r="G12" s="7">
        <v>0.9</v>
      </c>
      <c r="H12" s="8" t="str">
        <f>IFERROR(H33/H38*100," ")</f>
        <v xml:space="preserve"> </v>
      </c>
      <c r="I12" s="9">
        <v>70</v>
      </c>
      <c r="J12" s="11"/>
      <c r="K12" s="9">
        <v>80</v>
      </c>
      <c r="L12" s="34"/>
      <c r="M12" s="5">
        <v>90</v>
      </c>
    </row>
    <row r="13" spans="1:13" ht="42.95" customHeight="1" x14ac:dyDescent="0.25">
      <c r="A13" s="37"/>
      <c r="B13" s="37"/>
      <c r="C13" s="37"/>
      <c r="D13" s="37"/>
      <c r="E13" s="37"/>
      <c r="F13" s="6" t="s">
        <v>22</v>
      </c>
      <c r="G13" s="7">
        <v>0.9</v>
      </c>
      <c r="H13" s="8" t="str">
        <f>IFERROR(H34/H39*100," ")</f>
        <v xml:space="preserve"> </v>
      </c>
      <c r="I13" s="9">
        <f>+K12+$M$1</f>
        <v>80</v>
      </c>
      <c r="J13" s="12"/>
      <c r="K13" s="9">
        <v>90</v>
      </c>
      <c r="L13" s="34"/>
      <c r="M13" s="5">
        <v>90</v>
      </c>
    </row>
    <row r="14" spans="1:13" ht="42.95" customHeight="1" x14ac:dyDescent="0.25">
      <c r="A14" s="37"/>
      <c r="B14" s="37"/>
      <c r="C14" s="37"/>
      <c r="D14" s="37"/>
      <c r="E14" s="37"/>
      <c r="F14" s="6" t="s">
        <v>23</v>
      </c>
      <c r="G14" s="7">
        <v>0.9</v>
      </c>
      <c r="H14" s="8" t="str">
        <f>IFERROR(H35/H40*100," ")</f>
        <v xml:space="preserve"> </v>
      </c>
      <c r="I14" s="9">
        <f>+K13+$M$1</f>
        <v>90</v>
      </c>
      <c r="J14" s="13"/>
      <c r="K14" s="9">
        <v>100</v>
      </c>
      <c r="L14" s="34"/>
      <c r="M14" s="5">
        <v>90</v>
      </c>
    </row>
    <row r="15" spans="1:13" ht="42.95" customHeight="1" x14ac:dyDescent="0.25">
      <c r="A15" s="37"/>
      <c r="B15" s="37"/>
      <c r="C15" s="37"/>
      <c r="D15" s="37"/>
      <c r="E15" s="37"/>
      <c r="F15" s="14" t="s">
        <v>24</v>
      </c>
      <c r="G15" s="15">
        <v>0.9</v>
      </c>
      <c r="H15" s="16">
        <f>IFERROR(H36/H41*100," ")</f>
        <v>100</v>
      </c>
      <c r="I15" s="38" t="s">
        <v>25</v>
      </c>
      <c r="J15" s="38"/>
      <c r="K15" s="38"/>
      <c r="L15" s="35"/>
      <c r="M15" s="5">
        <v>90</v>
      </c>
    </row>
    <row r="16" spans="1:13" ht="42.95" customHeight="1" x14ac:dyDescent="0.25">
      <c r="A16" s="37">
        <v>3</v>
      </c>
      <c r="B16" s="37" t="s">
        <v>37</v>
      </c>
      <c r="C16" s="37" t="s">
        <v>18</v>
      </c>
      <c r="D16" s="37" t="s">
        <v>48</v>
      </c>
      <c r="E16" s="37" t="s">
        <v>19</v>
      </c>
      <c r="F16" s="6" t="s">
        <v>20</v>
      </c>
      <c r="G16" s="7">
        <v>0.95</v>
      </c>
      <c r="H16" s="8">
        <f>IFERROR(H42/H47*100," ")</f>
        <v>0</v>
      </c>
      <c r="I16" s="9">
        <v>0</v>
      </c>
      <c r="J16" s="10"/>
      <c r="K16" s="9">
        <v>70</v>
      </c>
      <c r="L16" s="33"/>
      <c r="M16" s="5">
        <v>95</v>
      </c>
    </row>
    <row r="17" spans="1:13" ht="42.95" customHeight="1" x14ac:dyDescent="0.25">
      <c r="A17" s="37"/>
      <c r="B17" s="37"/>
      <c r="C17" s="37"/>
      <c r="D17" s="37"/>
      <c r="E17" s="37"/>
      <c r="F17" s="6" t="s">
        <v>21</v>
      </c>
      <c r="G17" s="7">
        <v>0.95</v>
      </c>
      <c r="H17" s="8" t="str">
        <f t="shared" ref="H17:H19" si="1">IFERROR(H43/H48*100," ")</f>
        <v xml:space="preserve"> </v>
      </c>
      <c r="I17" s="9">
        <v>70</v>
      </c>
      <c r="J17" s="11"/>
      <c r="K17" s="9">
        <v>80</v>
      </c>
      <c r="L17" s="34"/>
      <c r="M17" s="5">
        <v>95</v>
      </c>
    </row>
    <row r="18" spans="1:13" ht="42.95" customHeight="1" x14ac:dyDescent="0.25">
      <c r="A18" s="37"/>
      <c r="B18" s="37"/>
      <c r="C18" s="37"/>
      <c r="D18" s="37"/>
      <c r="E18" s="37"/>
      <c r="F18" s="6" t="s">
        <v>22</v>
      </c>
      <c r="G18" s="7">
        <v>0.95</v>
      </c>
      <c r="H18" s="8" t="str">
        <f t="shared" si="1"/>
        <v xml:space="preserve"> </v>
      </c>
      <c r="I18" s="9">
        <v>80</v>
      </c>
      <c r="J18" s="12"/>
      <c r="K18" s="9">
        <v>95</v>
      </c>
      <c r="L18" s="34"/>
      <c r="M18" s="5">
        <v>95</v>
      </c>
    </row>
    <row r="19" spans="1:13" ht="42.95" customHeight="1" x14ac:dyDescent="0.25">
      <c r="A19" s="37"/>
      <c r="B19" s="37"/>
      <c r="C19" s="37"/>
      <c r="D19" s="37"/>
      <c r="E19" s="37"/>
      <c r="F19" s="6" t="s">
        <v>23</v>
      </c>
      <c r="G19" s="7">
        <v>0.95</v>
      </c>
      <c r="H19" s="8" t="str">
        <f t="shared" si="1"/>
        <v xml:space="preserve"> </v>
      </c>
      <c r="I19" s="9">
        <v>95</v>
      </c>
      <c r="J19" s="13"/>
      <c r="K19" s="9">
        <v>100</v>
      </c>
      <c r="L19" s="34"/>
      <c r="M19" s="5">
        <v>95</v>
      </c>
    </row>
    <row r="20" spans="1:13" ht="42.95" customHeight="1" x14ac:dyDescent="0.25">
      <c r="A20" s="37"/>
      <c r="B20" s="37"/>
      <c r="C20" s="37"/>
      <c r="D20" s="37"/>
      <c r="E20" s="37"/>
      <c r="F20" s="14" t="s">
        <v>24</v>
      </c>
      <c r="G20" s="15">
        <v>0.95</v>
      </c>
      <c r="H20" s="55">
        <f>IFERROR(H46/H51*100," ")</f>
        <v>0</v>
      </c>
      <c r="I20" s="38" t="s">
        <v>25</v>
      </c>
      <c r="J20" s="38"/>
      <c r="K20" s="38"/>
      <c r="L20" s="35"/>
      <c r="M20" s="5">
        <v>95</v>
      </c>
    </row>
    <row r="21" spans="1:13" x14ac:dyDescent="0.25">
      <c r="A21" s="36" t="s">
        <v>26</v>
      </c>
      <c r="B21" s="36"/>
      <c r="C21" s="36"/>
      <c r="D21" s="36"/>
      <c r="E21" s="36"/>
      <c r="F21" s="36"/>
      <c r="G21" s="36"/>
      <c r="H21" s="36"/>
      <c r="I21" s="36"/>
      <c r="J21" s="36"/>
      <c r="K21" s="36"/>
      <c r="L21" s="36"/>
    </row>
    <row r="22" spans="1:13" ht="15" customHeight="1" x14ac:dyDescent="0.25">
      <c r="A22" s="29" t="s">
        <v>27</v>
      </c>
      <c r="B22" s="29" t="s">
        <v>38</v>
      </c>
      <c r="C22" s="29" t="s">
        <v>28</v>
      </c>
      <c r="D22" s="29" t="s">
        <v>29</v>
      </c>
      <c r="E22" s="29" t="s">
        <v>19</v>
      </c>
      <c r="F22" s="17" t="s">
        <v>20</v>
      </c>
      <c r="G22" s="29" t="s">
        <v>29</v>
      </c>
      <c r="H22" s="22">
        <v>15</v>
      </c>
      <c r="I22" s="29" t="s">
        <v>52</v>
      </c>
      <c r="J22" s="29"/>
      <c r="K22" s="29"/>
      <c r="L22" s="29"/>
    </row>
    <row r="23" spans="1:13" ht="15" customHeight="1" x14ac:dyDescent="0.25">
      <c r="A23" s="29"/>
      <c r="B23" s="29"/>
      <c r="C23" s="29"/>
      <c r="D23" s="29"/>
      <c r="E23" s="29"/>
      <c r="F23" s="17" t="s">
        <v>21</v>
      </c>
      <c r="G23" s="29"/>
      <c r="H23" s="22"/>
      <c r="I23" s="29"/>
      <c r="J23" s="29"/>
      <c r="K23" s="29"/>
      <c r="L23" s="29"/>
    </row>
    <row r="24" spans="1:13" ht="15" customHeight="1" x14ac:dyDescent="0.25">
      <c r="A24" s="29"/>
      <c r="B24" s="29"/>
      <c r="C24" s="29"/>
      <c r="D24" s="29"/>
      <c r="E24" s="29"/>
      <c r="F24" s="17" t="s">
        <v>22</v>
      </c>
      <c r="G24" s="29"/>
      <c r="H24" s="22"/>
      <c r="I24" s="29"/>
      <c r="J24" s="29"/>
      <c r="K24" s="29"/>
      <c r="L24" s="29"/>
    </row>
    <row r="25" spans="1:13" x14ac:dyDescent="0.25">
      <c r="A25" s="29"/>
      <c r="B25" s="29"/>
      <c r="C25" s="29"/>
      <c r="D25" s="29"/>
      <c r="E25" s="29"/>
      <c r="F25" s="17" t="s">
        <v>23</v>
      </c>
      <c r="G25" s="29"/>
      <c r="H25" s="22"/>
      <c r="I25" s="29"/>
      <c r="J25" s="29"/>
      <c r="K25" s="29"/>
      <c r="L25" s="29"/>
    </row>
    <row r="26" spans="1:13" x14ac:dyDescent="0.25">
      <c r="A26" s="29"/>
      <c r="B26" s="29"/>
      <c r="C26" s="29"/>
      <c r="D26" s="29"/>
      <c r="E26" s="29"/>
      <c r="F26" s="14" t="s">
        <v>24</v>
      </c>
      <c r="G26" s="29"/>
      <c r="H26" s="23">
        <f>SUM(H22:H25)</f>
        <v>15</v>
      </c>
      <c r="I26" s="29"/>
      <c r="J26" s="29"/>
      <c r="K26" s="29"/>
      <c r="L26" s="29"/>
    </row>
    <row r="27" spans="1:13" ht="15" customHeight="1" x14ac:dyDescent="0.25">
      <c r="A27" s="29" t="s">
        <v>30</v>
      </c>
      <c r="B27" s="29" t="s">
        <v>39</v>
      </c>
      <c r="C27" s="29" t="s">
        <v>28</v>
      </c>
      <c r="D27" s="29" t="s">
        <v>29</v>
      </c>
      <c r="E27" s="29" t="s">
        <v>19</v>
      </c>
      <c r="F27" s="17" t="s">
        <v>20</v>
      </c>
      <c r="G27" s="29" t="s">
        <v>29</v>
      </c>
      <c r="H27" s="22">
        <v>15</v>
      </c>
      <c r="I27" s="29"/>
      <c r="J27" s="29"/>
      <c r="K27" s="29"/>
      <c r="L27" s="29"/>
    </row>
    <row r="28" spans="1:13" x14ac:dyDescent="0.25">
      <c r="A28" s="29"/>
      <c r="B28" s="29"/>
      <c r="C28" s="29"/>
      <c r="D28" s="29"/>
      <c r="E28" s="29"/>
      <c r="F28" s="17" t="s">
        <v>21</v>
      </c>
      <c r="G28" s="29"/>
      <c r="H28" s="22"/>
      <c r="I28" s="29"/>
      <c r="J28" s="29"/>
      <c r="K28" s="29"/>
      <c r="L28" s="29"/>
    </row>
    <row r="29" spans="1:13" x14ac:dyDescent="0.25">
      <c r="A29" s="29"/>
      <c r="B29" s="29"/>
      <c r="C29" s="29"/>
      <c r="D29" s="29"/>
      <c r="E29" s="29"/>
      <c r="F29" s="17" t="s">
        <v>22</v>
      </c>
      <c r="G29" s="29"/>
      <c r="H29" s="22"/>
      <c r="I29" s="29"/>
      <c r="J29" s="29"/>
      <c r="K29" s="29"/>
      <c r="L29" s="29"/>
    </row>
    <row r="30" spans="1:13" x14ac:dyDescent="0.25">
      <c r="A30" s="29"/>
      <c r="B30" s="29"/>
      <c r="C30" s="29"/>
      <c r="D30" s="29"/>
      <c r="E30" s="29"/>
      <c r="F30" s="17" t="s">
        <v>23</v>
      </c>
      <c r="G30" s="29"/>
      <c r="H30" s="22"/>
      <c r="I30" s="29"/>
      <c r="J30" s="29"/>
      <c r="K30" s="29"/>
      <c r="L30" s="29"/>
    </row>
    <row r="31" spans="1:13" x14ac:dyDescent="0.25">
      <c r="A31" s="29"/>
      <c r="B31" s="29"/>
      <c r="C31" s="29"/>
      <c r="D31" s="29"/>
      <c r="E31" s="29"/>
      <c r="F31" s="14" t="s">
        <v>24</v>
      </c>
      <c r="G31" s="29"/>
      <c r="H31" s="23">
        <f>SUM(H27:H30)</f>
        <v>15</v>
      </c>
      <c r="I31" s="29"/>
      <c r="J31" s="29"/>
      <c r="K31" s="29"/>
      <c r="L31" s="29"/>
    </row>
    <row r="32" spans="1:13" ht="15" customHeight="1" x14ac:dyDescent="0.25">
      <c r="A32" s="29" t="s">
        <v>31</v>
      </c>
      <c r="B32" s="29" t="s">
        <v>40</v>
      </c>
      <c r="C32" s="29" t="s">
        <v>28</v>
      </c>
      <c r="D32" s="29" t="s">
        <v>29</v>
      </c>
      <c r="E32" s="29" t="s">
        <v>19</v>
      </c>
      <c r="F32" s="17" t="s">
        <v>20</v>
      </c>
      <c r="G32" s="29" t="s">
        <v>29</v>
      </c>
      <c r="H32" s="24">
        <v>194</v>
      </c>
      <c r="I32" s="29" t="s">
        <v>49</v>
      </c>
      <c r="J32" s="29"/>
      <c r="K32" s="29"/>
      <c r="L32" s="29"/>
    </row>
    <row r="33" spans="1:12" ht="15" customHeight="1" x14ac:dyDescent="0.25">
      <c r="A33" s="29"/>
      <c r="B33" s="29"/>
      <c r="C33" s="29"/>
      <c r="D33" s="29"/>
      <c r="E33" s="29"/>
      <c r="F33" s="17" t="s">
        <v>21</v>
      </c>
      <c r="G33" s="29"/>
      <c r="H33" s="25"/>
      <c r="I33" s="29"/>
      <c r="J33" s="29"/>
      <c r="K33" s="29"/>
      <c r="L33" s="29"/>
    </row>
    <row r="34" spans="1:12" ht="15" customHeight="1" x14ac:dyDescent="0.25">
      <c r="A34" s="29"/>
      <c r="B34" s="29"/>
      <c r="C34" s="29"/>
      <c r="D34" s="29"/>
      <c r="E34" s="29"/>
      <c r="F34" s="17" t="s">
        <v>22</v>
      </c>
      <c r="G34" s="29"/>
      <c r="H34" s="25"/>
      <c r="I34" s="29"/>
      <c r="J34" s="29"/>
      <c r="K34" s="29"/>
      <c r="L34" s="29"/>
    </row>
    <row r="35" spans="1:12" x14ac:dyDescent="0.25">
      <c r="A35" s="29"/>
      <c r="B35" s="29"/>
      <c r="C35" s="29"/>
      <c r="D35" s="29"/>
      <c r="E35" s="29"/>
      <c r="F35" s="17" t="s">
        <v>23</v>
      </c>
      <c r="G35" s="29"/>
      <c r="H35" s="25"/>
      <c r="I35" s="29"/>
      <c r="J35" s="29"/>
      <c r="K35" s="29"/>
      <c r="L35" s="29"/>
    </row>
    <row r="36" spans="1:12" x14ac:dyDescent="0.25">
      <c r="A36" s="29"/>
      <c r="B36" s="29"/>
      <c r="C36" s="29"/>
      <c r="D36" s="29"/>
      <c r="E36" s="29"/>
      <c r="F36" s="14" t="s">
        <v>24</v>
      </c>
      <c r="G36" s="29"/>
      <c r="H36" s="26">
        <f>SUM(H32:H35)</f>
        <v>194</v>
      </c>
      <c r="I36" s="29"/>
      <c r="J36" s="29"/>
      <c r="K36" s="29"/>
      <c r="L36" s="29"/>
    </row>
    <row r="37" spans="1:12" ht="15" customHeight="1" x14ac:dyDescent="0.25">
      <c r="A37" s="29" t="s">
        <v>32</v>
      </c>
      <c r="B37" s="29" t="s">
        <v>44</v>
      </c>
      <c r="C37" s="29" t="s">
        <v>28</v>
      </c>
      <c r="D37" s="29" t="s">
        <v>29</v>
      </c>
      <c r="E37" s="29" t="s">
        <v>19</v>
      </c>
      <c r="F37" s="17" t="s">
        <v>20</v>
      </c>
      <c r="G37" s="29" t="s">
        <v>29</v>
      </c>
      <c r="H37" s="24">
        <v>194</v>
      </c>
      <c r="I37" s="29"/>
      <c r="J37" s="29"/>
      <c r="K37" s="29"/>
      <c r="L37" s="29"/>
    </row>
    <row r="38" spans="1:12" x14ac:dyDescent="0.25">
      <c r="A38" s="29"/>
      <c r="B38" s="29"/>
      <c r="C38" s="29"/>
      <c r="D38" s="29"/>
      <c r="E38" s="29"/>
      <c r="F38" s="17" t="s">
        <v>21</v>
      </c>
      <c r="G38" s="29"/>
      <c r="H38" s="25"/>
      <c r="I38" s="29"/>
      <c r="J38" s="29"/>
      <c r="K38" s="29"/>
      <c r="L38" s="29"/>
    </row>
    <row r="39" spans="1:12" x14ac:dyDescent="0.25">
      <c r="A39" s="29"/>
      <c r="B39" s="29"/>
      <c r="C39" s="29"/>
      <c r="D39" s="29"/>
      <c r="E39" s="29"/>
      <c r="F39" s="17" t="s">
        <v>22</v>
      </c>
      <c r="G39" s="29"/>
      <c r="H39" s="25"/>
      <c r="I39" s="29"/>
      <c r="J39" s="29"/>
      <c r="K39" s="29"/>
      <c r="L39" s="29"/>
    </row>
    <row r="40" spans="1:12" x14ac:dyDescent="0.25">
      <c r="A40" s="29"/>
      <c r="B40" s="29"/>
      <c r="C40" s="29"/>
      <c r="D40" s="29"/>
      <c r="E40" s="29"/>
      <c r="F40" s="17" t="s">
        <v>23</v>
      </c>
      <c r="G40" s="29"/>
      <c r="H40" s="25"/>
      <c r="I40" s="29"/>
      <c r="J40" s="29"/>
      <c r="K40" s="29"/>
      <c r="L40" s="29"/>
    </row>
    <row r="41" spans="1:12" x14ac:dyDescent="0.25">
      <c r="A41" s="29"/>
      <c r="B41" s="29"/>
      <c r="C41" s="29"/>
      <c r="D41" s="29"/>
      <c r="E41" s="29"/>
      <c r="F41" s="14" t="s">
        <v>24</v>
      </c>
      <c r="G41" s="29"/>
      <c r="H41" s="26">
        <f>SUM(H37:H40)</f>
        <v>194</v>
      </c>
      <c r="I41" s="29"/>
      <c r="J41" s="29"/>
      <c r="K41" s="29"/>
      <c r="L41" s="29"/>
    </row>
    <row r="42" spans="1:12" ht="15" customHeight="1" x14ac:dyDescent="0.25">
      <c r="A42" s="29" t="s">
        <v>42</v>
      </c>
      <c r="B42" s="29" t="s">
        <v>41</v>
      </c>
      <c r="C42" s="29" t="s">
        <v>28</v>
      </c>
      <c r="D42" s="29" t="s">
        <v>29</v>
      </c>
      <c r="E42" s="29" t="s">
        <v>19</v>
      </c>
      <c r="F42" s="17" t="s">
        <v>20</v>
      </c>
      <c r="G42" s="29" t="s">
        <v>29</v>
      </c>
      <c r="H42" s="24">
        <v>0</v>
      </c>
      <c r="I42" s="29" t="s">
        <v>55</v>
      </c>
      <c r="J42" s="29"/>
      <c r="K42" s="29"/>
      <c r="L42" s="29"/>
    </row>
    <row r="43" spans="1:12" ht="15" customHeight="1" x14ac:dyDescent="0.25">
      <c r="A43" s="29"/>
      <c r="B43" s="29"/>
      <c r="C43" s="29"/>
      <c r="D43" s="29"/>
      <c r="E43" s="29"/>
      <c r="F43" s="17" t="s">
        <v>21</v>
      </c>
      <c r="G43" s="29"/>
      <c r="H43" s="25"/>
      <c r="I43" s="29"/>
      <c r="J43" s="29"/>
      <c r="K43" s="29"/>
      <c r="L43" s="29"/>
    </row>
    <row r="44" spans="1:12" ht="15" customHeight="1" x14ac:dyDescent="0.25">
      <c r="A44" s="29"/>
      <c r="B44" s="29"/>
      <c r="C44" s="29"/>
      <c r="D44" s="29"/>
      <c r="E44" s="29"/>
      <c r="F44" s="17" t="s">
        <v>22</v>
      </c>
      <c r="G44" s="29"/>
      <c r="H44" s="25"/>
      <c r="I44" s="29"/>
      <c r="J44" s="29"/>
      <c r="K44" s="29"/>
      <c r="L44" s="29"/>
    </row>
    <row r="45" spans="1:12" x14ac:dyDescent="0.25">
      <c r="A45" s="29"/>
      <c r="B45" s="29"/>
      <c r="C45" s="29"/>
      <c r="D45" s="29"/>
      <c r="E45" s="29"/>
      <c r="F45" s="17" t="s">
        <v>23</v>
      </c>
      <c r="G45" s="29"/>
      <c r="H45" s="25"/>
      <c r="I45" s="29"/>
      <c r="J45" s="29"/>
      <c r="K45" s="29"/>
      <c r="L45" s="29"/>
    </row>
    <row r="46" spans="1:12" x14ac:dyDescent="0.25">
      <c r="A46" s="29"/>
      <c r="B46" s="29"/>
      <c r="C46" s="29"/>
      <c r="D46" s="29"/>
      <c r="E46" s="29"/>
      <c r="F46" s="14" t="s">
        <v>24</v>
      </c>
      <c r="G46" s="29"/>
      <c r="H46" s="27">
        <f>SUM(H42:H45)</f>
        <v>0</v>
      </c>
      <c r="I46" s="29"/>
      <c r="J46" s="29"/>
      <c r="K46" s="29"/>
      <c r="L46" s="29"/>
    </row>
    <row r="47" spans="1:12" ht="15" customHeight="1" x14ac:dyDescent="0.25">
      <c r="A47" s="29" t="s">
        <v>34</v>
      </c>
      <c r="B47" s="29" t="s">
        <v>43</v>
      </c>
      <c r="C47" s="29" t="s">
        <v>28</v>
      </c>
      <c r="D47" s="29" t="s">
        <v>29</v>
      </c>
      <c r="E47" s="29" t="s">
        <v>19</v>
      </c>
      <c r="F47" s="17" t="s">
        <v>20</v>
      </c>
      <c r="G47" s="29" t="s">
        <v>29</v>
      </c>
      <c r="H47" s="20">
        <v>122468000</v>
      </c>
      <c r="I47" s="29"/>
      <c r="J47" s="29"/>
      <c r="K47" s="29"/>
      <c r="L47" s="29"/>
    </row>
    <row r="48" spans="1:12" x14ac:dyDescent="0.25">
      <c r="A48" s="29"/>
      <c r="B48" s="29"/>
      <c r="C48" s="29"/>
      <c r="D48" s="29"/>
      <c r="E48" s="29"/>
      <c r="F48" s="17" t="s">
        <v>21</v>
      </c>
      <c r="G48" s="29"/>
      <c r="H48" s="21"/>
      <c r="I48" s="29"/>
      <c r="J48" s="29"/>
      <c r="K48" s="29"/>
      <c r="L48" s="29"/>
    </row>
    <row r="49" spans="1:12" x14ac:dyDescent="0.25">
      <c r="A49" s="29"/>
      <c r="B49" s="29"/>
      <c r="C49" s="29"/>
      <c r="D49" s="29"/>
      <c r="E49" s="29"/>
      <c r="F49" s="17" t="s">
        <v>22</v>
      </c>
      <c r="G49" s="29"/>
      <c r="H49" s="21"/>
      <c r="I49" s="29"/>
      <c r="J49" s="29"/>
      <c r="K49" s="29"/>
      <c r="L49" s="29"/>
    </row>
    <row r="50" spans="1:12" x14ac:dyDescent="0.25">
      <c r="A50" s="29"/>
      <c r="B50" s="29"/>
      <c r="C50" s="29"/>
      <c r="D50" s="29"/>
      <c r="E50" s="29"/>
      <c r="F50" s="17" t="s">
        <v>23</v>
      </c>
      <c r="G50" s="29"/>
      <c r="H50" s="21"/>
      <c r="I50" s="29"/>
      <c r="J50" s="29"/>
      <c r="K50" s="29"/>
      <c r="L50" s="29"/>
    </row>
    <row r="51" spans="1:12" x14ac:dyDescent="0.25">
      <c r="A51" s="29"/>
      <c r="B51" s="29"/>
      <c r="C51" s="29"/>
      <c r="D51" s="29"/>
      <c r="E51" s="29"/>
      <c r="F51" s="14" t="s">
        <v>24</v>
      </c>
      <c r="G51" s="29"/>
      <c r="H51" s="27">
        <f>SUM(H47:H50)</f>
        <v>122468000</v>
      </c>
      <c r="I51" s="29"/>
      <c r="J51" s="29"/>
      <c r="K51" s="29"/>
      <c r="L51" s="29"/>
    </row>
    <row r="52" spans="1:12" x14ac:dyDescent="0.25"/>
  </sheetData>
  <mergeCells count="71">
    <mergeCell ref="L16:L20"/>
    <mergeCell ref="I20:K20"/>
    <mergeCell ref="A42:A46"/>
    <mergeCell ref="B42:B46"/>
    <mergeCell ref="C42:C46"/>
    <mergeCell ref="D42:D46"/>
    <mergeCell ref="E42:E46"/>
    <mergeCell ref="G42:G46"/>
    <mergeCell ref="I42:L51"/>
    <mergeCell ref="A47:A51"/>
    <mergeCell ref="B47:B51"/>
    <mergeCell ref="C47:C51"/>
    <mergeCell ref="D47:D51"/>
    <mergeCell ref="E47:E51"/>
    <mergeCell ref="G47:G51"/>
    <mergeCell ref="A16:A20"/>
    <mergeCell ref="B16:B20"/>
    <mergeCell ref="C16:C20"/>
    <mergeCell ref="D16:D20"/>
    <mergeCell ref="E16:E20"/>
    <mergeCell ref="A1:M1"/>
    <mergeCell ref="A2:B2"/>
    <mergeCell ref="C2:D2"/>
    <mergeCell ref="F2:G2"/>
    <mergeCell ref="H2:K2"/>
    <mergeCell ref="M2:M4"/>
    <mergeCell ref="A3:D3"/>
    <mergeCell ref="E3:L3"/>
    <mergeCell ref="I4:K4"/>
    <mergeCell ref="I15:K15"/>
    <mergeCell ref="A5:L5"/>
    <mergeCell ref="A6:A10"/>
    <mergeCell ref="B6:B10"/>
    <mergeCell ref="C6:C10"/>
    <mergeCell ref="D6:D10"/>
    <mergeCell ref="E6:E10"/>
    <mergeCell ref="I10:K10"/>
    <mergeCell ref="A11:A15"/>
    <mergeCell ref="B11:B15"/>
    <mergeCell ref="C11:C15"/>
    <mergeCell ref="D11:D15"/>
    <mergeCell ref="E11:E15"/>
    <mergeCell ref="L6:L9"/>
    <mergeCell ref="L11:L15"/>
    <mergeCell ref="A21:L21"/>
    <mergeCell ref="A22:A26"/>
    <mergeCell ref="B22:B26"/>
    <mergeCell ref="C22:C26"/>
    <mergeCell ref="D22:D26"/>
    <mergeCell ref="E22:E26"/>
    <mergeCell ref="G22:G26"/>
    <mergeCell ref="I22:L31"/>
    <mergeCell ref="A27:A31"/>
    <mergeCell ref="B27:B31"/>
    <mergeCell ref="C27:C31"/>
    <mergeCell ref="D27:D31"/>
    <mergeCell ref="E27:E31"/>
    <mergeCell ref="G27:G31"/>
    <mergeCell ref="G32:G36"/>
    <mergeCell ref="I32:L41"/>
    <mergeCell ref="A37:A41"/>
    <mergeCell ref="B37:B41"/>
    <mergeCell ref="C37:C41"/>
    <mergeCell ref="D37:D41"/>
    <mergeCell ref="E37:E41"/>
    <mergeCell ref="G37:G41"/>
    <mergeCell ref="A32:A36"/>
    <mergeCell ref="B32:B36"/>
    <mergeCell ref="C32:C36"/>
    <mergeCell ref="D32:D36"/>
    <mergeCell ref="E32:E36"/>
  </mergeCells>
  <conditionalFormatting sqref="H6:H9">
    <cfRule type="cellIs" dxfId="125" priority="29" operator="between">
      <formula>$I$9</formula>
      <formula>$K$9</formula>
    </cfRule>
    <cfRule type="cellIs" dxfId="124" priority="30" operator="between">
      <formula>$I$8</formula>
      <formula>$K$8</formula>
    </cfRule>
    <cfRule type="cellIs" dxfId="123" priority="31" operator="between">
      <formula>$I$7</formula>
      <formula>$K$7</formula>
    </cfRule>
    <cfRule type="cellIs" dxfId="122" priority="32" operator="between">
      <formula>$I$6</formula>
      <formula>$K$6</formula>
    </cfRule>
  </conditionalFormatting>
  <conditionalFormatting sqref="H11:H14">
    <cfRule type="cellIs" dxfId="121" priority="25" operator="between">
      <formula>$I$14</formula>
      <formula>$K$9+$K$14</formula>
    </cfRule>
    <cfRule type="cellIs" dxfId="120" priority="26" operator="between">
      <formula>$I$13</formula>
      <formula>$K$13</formula>
    </cfRule>
    <cfRule type="cellIs" dxfId="119" priority="27" operator="between">
      <formula>$I$12</formula>
      <formula>$K$12</formula>
    </cfRule>
    <cfRule type="cellIs" dxfId="118" priority="28" operator="between">
      <formula>$I$11</formula>
      <formula>$K$11</formula>
    </cfRule>
  </conditionalFormatting>
  <conditionalFormatting sqref="H16:H19">
    <cfRule type="cellIs" dxfId="117" priority="13" operator="between">
      <formula>$I$14</formula>
      <formula>$K$9+$K$14</formula>
    </cfRule>
    <cfRule type="cellIs" dxfId="116" priority="14" operator="between">
      <formula>$I$13</formula>
      <formula>$K$13</formula>
    </cfRule>
    <cfRule type="cellIs" dxfId="115" priority="15" operator="between">
      <formula>$I$12</formula>
      <formula>$K$12</formula>
    </cfRule>
    <cfRule type="cellIs" dxfId="114" priority="16" operator="between">
      <formula>$I$11</formula>
      <formula>$K$11</formula>
    </cfRule>
  </conditionalFormatting>
  <conditionalFormatting sqref="H10">
    <cfRule type="cellIs" dxfId="11" priority="9" operator="between">
      <formula>$I$6</formula>
      <formula>$K$6</formula>
    </cfRule>
    <cfRule type="cellIs" dxfId="10" priority="10" operator="between">
      <formula>$I$7</formula>
      <formula>$K$7</formula>
    </cfRule>
    <cfRule type="cellIs" dxfId="9" priority="11" operator="between">
      <formula>$I$8</formula>
      <formula>$K$8</formula>
    </cfRule>
    <cfRule type="cellIs" dxfId="8" priority="12" operator="between">
      <formula>$I$9</formula>
      <formula>$K$9</formula>
    </cfRule>
  </conditionalFormatting>
  <conditionalFormatting sqref="H15">
    <cfRule type="cellIs" dxfId="7" priority="5" operator="between">
      <formula>$I$11</formula>
      <formula>$K$11</formula>
    </cfRule>
    <cfRule type="cellIs" dxfId="6" priority="6" operator="between">
      <formula>$I$12</formula>
      <formula>$K$12</formula>
    </cfRule>
    <cfRule type="cellIs" dxfId="5" priority="7" operator="between">
      <formula>$I$13</formula>
      <formula>$K$13</formula>
    </cfRule>
    <cfRule type="cellIs" dxfId="4" priority="8" operator="between">
      <formula>$I$14</formula>
      <formula>$K$14</formula>
    </cfRule>
  </conditionalFormatting>
  <conditionalFormatting sqref="H20">
    <cfRule type="cellIs" dxfId="3" priority="1" operator="between">
      <formula>$I$19</formula>
      <formula>$K$19</formula>
    </cfRule>
    <cfRule type="cellIs" dxfId="2" priority="2" operator="between">
      <formula>$I$18</formula>
      <formula>$K$18</formula>
    </cfRule>
    <cfRule type="cellIs" dxfId="1" priority="3" operator="between">
      <formula>$I$17</formula>
      <formula>$K$17</formula>
    </cfRule>
    <cfRule type="cellIs" dxfId="0" priority="4" operator="between">
      <formula>$I$16</formula>
      <formula>$K$16</formula>
    </cfRule>
  </conditionalFormatting>
  <printOptions horizontalCentered="1" verticalCentered="1"/>
  <pageMargins left="0.39370078740157483" right="0.39370078740157483" top="0.39370078740157483" bottom="0.39370078740157483" header="0.31496062992125984" footer="0.31496062992125984"/>
  <pageSetup scale="54"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E861C-140C-40DF-804A-492B3CACCE17}">
  <sheetPr>
    <tabColor rgb="FF008000"/>
    <pageSetUpPr fitToPage="1"/>
  </sheetPr>
  <dimension ref="A1:N52"/>
  <sheetViews>
    <sheetView topLeftCell="A10" zoomScale="90" zoomScaleNormal="90" zoomScaleSheetLayoutView="90" workbookViewId="0">
      <selection activeCell="H20" sqref="H20"/>
    </sheetView>
  </sheetViews>
  <sheetFormatPr baseColWidth="10" defaultColWidth="0" defaultRowHeight="15" customHeight="1" zeroHeight="1" x14ac:dyDescent="0.25"/>
  <cols>
    <col min="1" max="1" width="5.7109375" style="1" bestFit="1" customWidth="1"/>
    <col min="2" max="2" width="15.7109375" style="1" customWidth="1"/>
    <col min="3" max="3" width="10.7109375" style="1" customWidth="1"/>
    <col min="4" max="4" width="35.7109375" style="1" customWidth="1"/>
    <col min="5" max="7" width="12.7109375" style="1" customWidth="1"/>
    <col min="8" max="8" width="17.85546875" style="1" customWidth="1"/>
    <col min="9" max="9" width="5.7109375" style="1" customWidth="1"/>
    <col min="10" max="10" width="3.28515625" style="1" customWidth="1"/>
    <col min="11" max="11" width="6.42578125" style="1" customWidth="1"/>
    <col min="12" max="12" width="26.140625" style="1" customWidth="1"/>
    <col min="13" max="13" width="70.7109375" style="1" customWidth="1"/>
    <col min="14" max="14" width="2.7109375" style="1" customWidth="1"/>
    <col min="15" max="16384" width="11.42578125" style="1" hidden="1"/>
  </cols>
  <sheetData>
    <row r="1" spans="1:13" ht="24.75" x14ac:dyDescent="0.25">
      <c r="A1" s="40" t="s">
        <v>0</v>
      </c>
      <c r="B1" s="41"/>
      <c r="C1" s="41"/>
      <c r="D1" s="41"/>
      <c r="E1" s="41"/>
      <c r="F1" s="41"/>
      <c r="G1" s="41"/>
      <c r="H1" s="41"/>
      <c r="I1" s="41"/>
      <c r="J1" s="41"/>
      <c r="K1" s="41"/>
      <c r="L1" s="41"/>
      <c r="M1" s="41"/>
    </row>
    <row r="2" spans="1:13" x14ac:dyDescent="0.25">
      <c r="A2" s="42" t="s">
        <v>1</v>
      </c>
      <c r="B2" s="42"/>
      <c r="C2" s="43" t="s">
        <v>45</v>
      </c>
      <c r="D2" s="43"/>
      <c r="E2" s="2" t="s">
        <v>2</v>
      </c>
      <c r="F2" s="44" t="s">
        <v>33</v>
      </c>
      <c r="G2" s="45"/>
      <c r="H2" s="42" t="s">
        <v>3</v>
      </c>
      <c r="I2" s="42"/>
      <c r="J2" s="42"/>
      <c r="K2" s="42"/>
      <c r="L2" s="3">
        <v>2024</v>
      </c>
      <c r="M2" s="46" t="s">
        <v>4</v>
      </c>
    </row>
    <row r="3" spans="1:13" ht="16.5" customHeight="1" x14ac:dyDescent="0.25">
      <c r="A3" s="49" t="s">
        <v>5</v>
      </c>
      <c r="B3" s="50"/>
      <c r="C3" s="50"/>
      <c r="D3" s="51"/>
      <c r="E3" s="49" t="s">
        <v>6</v>
      </c>
      <c r="F3" s="50"/>
      <c r="G3" s="50"/>
      <c r="H3" s="50"/>
      <c r="I3" s="50"/>
      <c r="J3" s="50"/>
      <c r="K3" s="50"/>
      <c r="L3" s="51"/>
      <c r="M3" s="47"/>
    </row>
    <row r="4" spans="1:13" ht="45" x14ac:dyDescent="0.25">
      <c r="A4" s="4" t="s">
        <v>7</v>
      </c>
      <c r="B4" s="4" t="s">
        <v>8</v>
      </c>
      <c r="C4" s="4" t="s">
        <v>9</v>
      </c>
      <c r="D4" s="4" t="s">
        <v>10</v>
      </c>
      <c r="E4" s="4" t="s">
        <v>11</v>
      </c>
      <c r="F4" s="4" t="s">
        <v>12</v>
      </c>
      <c r="G4" s="4" t="s">
        <v>13</v>
      </c>
      <c r="H4" s="4" t="s">
        <v>14</v>
      </c>
      <c r="I4" s="52" t="s">
        <v>15</v>
      </c>
      <c r="J4" s="52"/>
      <c r="K4" s="52"/>
      <c r="L4" s="4" t="s">
        <v>16</v>
      </c>
      <c r="M4" s="48"/>
    </row>
    <row r="5" spans="1:13" x14ac:dyDescent="0.25">
      <c r="A5" s="36" t="s">
        <v>17</v>
      </c>
      <c r="B5" s="36"/>
      <c r="C5" s="36"/>
      <c r="D5" s="36"/>
      <c r="E5" s="36"/>
      <c r="F5" s="36"/>
      <c r="G5" s="36"/>
      <c r="H5" s="36"/>
      <c r="I5" s="36"/>
      <c r="J5" s="36"/>
      <c r="K5" s="36"/>
      <c r="L5" s="53"/>
      <c r="M5" s="5"/>
    </row>
    <row r="6" spans="1:13" ht="42.95" customHeight="1" x14ac:dyDescent="0.25">
      <c r="A6" s="37">
        <v>1</v>
      </c>
      <c r="B6" s="37" t="s">
        <v>35</v>
      </c>
      <c r="C6" s="37" t="s">
        <v>18</v>
      </c>
      <c r="D6" s="37" t="s">
        <v>46</v>
      </c>
      <c r="E6" s="37" t="s">
        <v>19</v>
      </c>
      <c r="F6" s="6" t="s">
        <v>20</v>
      </c>
      <c r="G6" s="7">
        <v>0.7</v>
      </c>
      <c r="H6" s="8" t="str">
        <f>IFERROR(H22/H27*100," ")</f>
        <v xml:space="preserve"> </v>
      </c>
      <c r="I6" s="9">
        <v>0</v>
      </c>
      <c r="J6" s="10"/>
      <c r="K6" s="18">
        <v>50</v>
      </c>
      <c r="L6" s="30"/>
      <c r="M6" s="5">
        <v>70</v>
      </c>
    </row>
    <row r="7" spans="1:13" ht="42.95" customHeight="1" x14ac:dyDescent="0.25">
      <c r="A7" s="37"/>
      <c r="B7" s="37"/>
      <c r="C7" s="37"/>
      <c r="D7" s="37"/>
      <c r="E7" s="37"/>
      <c r="F7" s="6" t="s">
        <v>21</v>
      </c>
      <c r="G7" s="7">
        <v>0.7</v>
      </c>
      <c r="H7" s="8">
        <f t="shared" ref="H7:H9" si="0">IFERROR(H23/H28*100," ")</f>
        <v>100</v>
      </c>
      <c r="I7" s="9">
        <v>50</v>
      </c>
      <c r="J7" s="11"/>
      <c r="K7" s="18">
        <v>65</v>
      </c>
      <c r="L7" s="31"/>
      <c r="M7" s="5">
        <v>70</v>
      </c>
    </row>
    <row r="8" spans="1:13" ht="42.95" customHeight="1" x14ac:dyDescent="0.25">
      <c r="A8" s="37"/>
      <c r="B8" s="37"/>
      <c r="C8" s="37"/>
      <c r="D8" s="37"/>
      <c r="E8" s="37"/>
      <c r="F8" s="6" t="s">
        <v>22</v>
      </c>
      <c r="G8" s="7">
        <v>0.7</v>
      </c>
      <c r="H8" s="8" t="str">
        <f t="shared" si="0"/>
        <v xml:space="preserve"> </v>
      </c>
      <c r="I8" s="9">
        <v>65</v>
      </c>
      <c r="J8" s="12"/>
      <c r="K8" s="18">
        <v>70</v>
      </c>
      <c r="L8" s="31"/>
      <c r="M8" s="5">
        <v>70</v>
      </c>
    </row>
    <row r="9" spans="1:13" ht="42.95" customHeight="1" x14ac:dyDescent="0.25">
      <c r="A9" s="37"/>
      <c r="B9" s="37"/>
      <c r="C9" s="37"/>
      <c r="D9" s="37"/>
      <c r="E9" s="37"/>
      <c r="F9" s="6" t="s">
        <v>23</v>
      </c>
      <c r="G9" s="7">
        <v>0.7</v>
      </c>
      <c r="H9" s="8" t="str">
        <f t="shared" si="0"/>
        <v xml:space="preserve"> </v>
      </c>
      <c r="I9" s="9">
        <v>70</v>
      </c>
      <c r="J9" s="13"/>
      <c r="K9" s="18">
        <v>100</v>
      </c>
      <c r="L9" s="32"/>
      <c r="M9" s="5">
        <v>70</v>
      </c>
    </row>
    <row r="10" spans="1:13" ht="35.1" customHeight="1" x14ac:dyDescent="0.25">
      <c r="A10" s="37"/>
      <c r="B10" s="37"/>
      <c r="C10" s="37"/>
      <c r="D10" s="37"/>
      <c r="E10" s="37"/>
      <c r="F10" s="14" t="s">
        <v>24</v>
      </c>
      <c r="G10" s="15">
        <v>0.7</v>
      </c>
      <c r="H10" s="16">
        <f>IFERROR(H26/H31*100," ")</f>
        <v>100</v>
      </c>
      <c r="I10" s="38" t="s">
        <v>25</v>
      </c>
      <c r="J10" s="38"/>
      <c r="K10" s="39"/>
      <c r="L10" s="19"/>
      <c r="M10" s="5">
        <v>70</v>
      </c>
    </row>
    <row r="11" spans="1:13" ht="42.95" customHeight="1" x14ac:dyDescent="0.25">
      <c r="A11" s="37">
        <v>2</v>
      </c>
      <c r="B11" s="37" t="s">
        <v>36</v>
      </c>
      <c r="C11" s="37" t="s">
        <v>18</v>
      </c>
      <c r="D11" s="37" t="s">
        <v>47</v>
      </c>
      <c r="E11" s="37" t="s">
        <v>19</v>
      </c>
      <c r="F11" s="6" t="s">
        <v>20</v>
      </c>
      <c r="G11" s="7">
        <v>0.9</v>
      </c>
      <c r="H11" s="8">
        <f>IFERROR(H32/H37*100," ")</f>
        <v>100</v>
      </c>
      <c r="I11" s="9">
        <v>0</v>
      </c>
      <c r="J11" s="10"/>
      <c r="K11" s="9">
        <v>70</v>
      </c>
      <c r="L11" s="33"/>
      <c r="M11" s="5">
        <v>90</v>
      </c>
    </row>
    <row r="12" spans="1:13" ht="42.95" customHeight="1" x14ac:dyDescent="0.25">
      <c r="A12" s="37"/>
      <c r="B12" s="37"/>
      <c r="C12" s="37"/>
      <c r="D12" s="37"/>
      <c r="E12" s="37"/>
      <c r="F12" s="6" t="s">
        <v>21</v>
      </c>
      <c r="G12" s="7">
        <v>0.9</v>
      </c>
      <c r="H12" s="8">
        <f>IFERROR(H33/H38*100," ")</f>
        <v>100</v>
      </c>
      <c r="I12" s="9">
        <v>70</v>
      </c>
      <c r="J12" s="11"/>
      <c r="K12" s="9">
        <v>79.900000000000006</v>
      </c>
      <c r="L12" s="34"/>
      <c r="M12" s="5">
        <v>90</v>
      </c>
    </row>
    <row r="13" spans="1:13" ht="42.95" customHeight="1" x14ac:dyDescent="0.25">
      <c r="A13" s="37"/>
      <c r="B13" s="37"/>
      <c r="C13" s="37"/>
      <c r="D13" s="37"/>
      <c r="E13" s="37"/>
      <c r="F13" s="6" t="s">
        <v>22</v>
      </c>
      <c r="G13" s="7">
        <v>0.9</v>
      </c>
      <c r="H13" s="8" t="str">
        <f>IFERROR(H34/H39*100," ")</f>
        <v xml:space="preserve"> </v>
      </c>
      <c r="I13" s="9">
        <f>+K12+$M$1</f>
        <v>79.900000000000006</v>
      </c>
      <c r="J13" s="12"/>
      <c r="K13" s="9">
        <v>85</v>
      </c>
      <c r="L13" s="34"/>
      <c r="M13" s="5">
        <v>90</v>
      </c>
    </row>
    <row r="14" spans="1:13" ht="42.95" customHeight="1" x14ac:dyDescent="0.25">
      <c r="A14" s="37"/>
      <c r="B14" s="37"/>
      <c r="C14" s="37"/>
      <c r="D14" s="37"/>
      <c r="E14" s="37"/>
      <c r="F14" s="6" t="s">
        <v>23</v>
      </c>
      <c r="G14" s="7">
        <v>0.9</v>
      </c>
      <c r="H14" s="8" t="str">
        <f>IFERROR(H35/H40*100," ")</f>
        <v xml:space="preserve"> </v>
      </c>
      <c r="I14" s="9">
        <f>+K13+$M$1</f>
        <v>85</v>
      </c>
      <c r="J14" s="13"/>
      <c r="K14" s="9">
        <v>100</v>
      </c>
      <c r="L14" s="34"/>
      <c r="M14" s="5">
        <v>90</v>
      </c>
    </row>
    <row r="15" spans="1:13" ht="42.95" customHeight="1" x14ac:dyDescent="0.25">
      <c r="A15" s="37"/>
      <c r="B15" s="37"/>
      <c r="C15" s="37"/>
      <c r="D15" s="37"/>
      <c r="E15" s="37"/>
      <c r="F15" s="14" t="s">
        <v>24</v>
      </c>
      <c r="G15" s="15">
        <v>0.9</v>
      </c>
      <c r="H15" s="16">
        <f>IFERROR(H36/H41*100," ")</f>
        <v>100</v>
      </c>
      <c r="I15" s="38" t="s">
        <v>25</v>
      </c>
      <c r="J15" s="38"/>
      <c r="K15" s="38"/>
      <c r="L15" s="35"/>
      <c r="M15" s="5">
        <v>90</v>
      </c>
    </row>
    <row r="16" spans="1:13" ht="42.95" customHeight="1" x14ac:dyDescent="0.25">
      <c r="A16" s="37">
        <v>3</v>
      </c>
      <c r="B16" s="37" t="s">
        <v>37</v>
      </c>
      <c r="C16" s="37" t="s">
        <v>18</v>
      </c>
      <c r="D16" s="37" t="s">
        <v>48</v>
      </c>
      <c r="E16" s="37" t="s">
        <v>19</v>
      </c>
      <c r="F16" s="6" t="s">
        <v>20</v>
      </c>
      <c r="G16" s="7">
        <v>0.95</v>
      </c>
      <c r="H16" s="8">
        <f>IFERROR(H42/H47*100," ")</f>
        <v>0</v>
      </c>
      <c r="I16" s="9">
        <v>0</v>
      </c>
      <c r="J16" s="10"/>
      <c r="K16" s="9">
        <v>70</v>
      </c>
      <c r="L16" s="33"/>
      <c r="M16" s="5">
        <v>95</v>
      </c>
    </row>
    <row r="17" spans="1:13" ht="42.95" customHeight="1" x14ac:dyDescent="0.25">
      <c r="A17" s="37"/>
      <c r="B17" s="37"/>
      <c r="C17" s="37"/>
      <c r="D17" s="37"/>
      <c r="E17" s="37"/>
      <c r="F17" s="6" t="s">
        <v>21</v>
      </c>
      <c r="G17" s="7">
        <v>0.95</v>
      </c>
      <c r="H17" s="8">
        <f t="shared" ref="H17:H19" si="1">IFERROR(H43/H48*100," ")</f>
        <v>91.309435684854435</v>
      </c>
      <c r="I17" s="9">
        <v>70</v>
      </c>
      <c r="J17" s="11"/>
      <c r="K17" s="9">
        <v>80</v>
      </c>
      <c r="L17" s="34"/>
      <c r="M17" s="5">
        <v>95</v>
      </c>
    </row>
    <row r="18" spans="1:13" ht="42.95" customHeight="1" x14ac:dyDescent="0.25">
      <c r="A18" s="37"/>
      <c r="B18" s="37"/>
      <c r="C18" s="37"/>
      <c r="D18" s="37"/>
      <c r="E18" s="37"/>
      <c r="F18" s="6" t="s">
        <v>22</v>
      </c>
      <c r="G18" s="7">
        <v>0.95</v>
      </c>
      <c r="H18" s="8" t="str">
        <f t="shared" si="1"/>
        <v xml:space="preserve"> </v>
      </c>
      <c r="I18" s="9">
        <v>80</v>
      </c>
      <c r="J18" s="12"/>
      <c r="K18" s="9">
        <v>95</v>
      </c>
      <c r="L18" s="34"/>
      <c r="M18" s="5">
        <v>95</v>
      </c>
    </row>
    <row r="19" spans="1:13" ht="42.95" customHeight="1" x14ac:dyDescent="0.25">
      <c r="A19" s="37"/>
      <c r="B19" s="37"/>
      <c r="C19" s="37"/>
      <c r="D19" s="37"/>
      <c r="E19" s="37"/>
      <c r="F19" s="6" t="s">
        <v>23</v>
      </c>
      <c r="G19" s="7">
        <v>0.95</v>
      </c>
      <c r="H19" s="8" t="str">
        <f t="shared" si="1"/>
        <v xml:space="preserve"> </v>
      </c>
      <c r="I19" s="9">
        <f>+K18+$M$1</f>
        <v>95</v>
      </c>
      <c r="J19" s="13"/>
      <c r="K19" s="9">
        <v>100</v>
      </c>
      <c r="L19" s="34"/>
      <c r="M19" s="5">
        <v>95</v>
      </c>
    </row>
    <row r="20" spans="1:13" ht="42.95" customHeight="1" x14ac:dyDescent="0.25">
      <c r="A20" s="37"/>
      <c r="B20" s="37"/>
      <c r="C20" s="37"/>
      <c r="D20" s="37"/>
      <c r="E20" s="37"/>
      <c r="F20" s="14" t="s">
        <v>24</v>
      </c>
      <c r="G20" s="15">
        <v>0.95</v>
      </c>
      <c r="H20" s="55">
        <f>IFERROR(H46/H51*100," ")</f>
        <v>85.661809354769545</v>
      </c>
      <c r="I20" s="38" t="s">
        <v>25</v>
      </c>
      <c r="J20" s="38"/>
      <c r="K20" s="38"/>
      <c r="L20" s="35"/>
      <c r="M20" s="5">
        <v>95</v>
      </c>
    </row>
    <row r="21" spans="1:13" x14ac:dyDescent="0.25">
      <c r="A21" s="36" t="s">
        <v>26</v>
      </c>
      <c r="B21" s="36"/>
      <c r="C21" s="36"/>
      <c r="D21" s="36"/>
      <c r="E21" s="36"/>
      <c r="F21" s="36"/>
      <c r="G21" s="36"/>
      <c r="H21" s="36"/>
      <c r="I21" s="36"/>
      <c r="J21" s="36"/>
      <c r="K21" s="36"/>
      <c r="L21" s="36"/>
    </row>
    <row r="22" spans="1:13" ht="15" customHeight="1" x14ac:dyDescent="0.25">
      <c r="A22" s="29" t="s">
        <v>27</v>
      </c>
      <c r="B22" s="29" t="s">
        <v>38</v>
      </c>
      <c r="C22" s="29" t="s">
        <v>28</v>
      </c>
      <c r="D22" s="29" t="s">
        <v>29</v>
      </c>
      <c r="E22" s="29" t="s">
        <v>19</v>
      </c>
      <c r="F22" s="17" t="s">
        <v>20</v>
      </c>
      <c r="G22" s="29" t="s">
        <v>29</v>
      </c>
      <c r="H22" s="22"/>
      <c r="I22" s="29" t="s">
        <v>53</v>
      </c>
      <c r="J22" s="29"/>
      <c r="K22" s="29"/>
      <c r="L22" s="29"/>
    </row>
    <row r="23" spans="1:13" ht="15" customHeight="1" x14ac:dyDescent="0.25">
      <c r="A23" s="29"/>
      <c r="B23" s="29"/>
      <c r="C23" s="29"/>
      <c r="D23" s="29"/>
      <c r="E23" s="29"/>
      <c r="F23" s="17" t="s">
        <v>21</v>
      </c>
      <c r="G23" s="29"/>
      <c r="H23" s="22">
        <v>15</v>
      </c>
      <c r="I23" s="29"/>
      <c r="J23" s="29"/>
      <c r="K23" s="29"/>
      <c r="L23" s="29"/>
    </row>
    <row r="24" spans="1:13" ht="15" customHeight="1" x14ac:dyDescent="0.25">
      <c r="A24" s="29"/>
      <c r="B24" s="29"/>
      <c r="C24" s="29"/>
      <c r="D24" s="29"/>
      <c r="E24" s="29"/>
      <c r="F24" s="17" t="s">
        <v>22</v>
      </c>
      <c r="G24" s="29"/>
      <c r="H24" s="22"/>
      <c r="I24" s="29"/>
      <c r="J24" s="29"/>
      <c r="K24" s="29"/>
      <c r="L24" s="29"/>
    </row>
    <row r="25" spans="1:13" x14ac:dyDescent="0.25">
      <c r="A25" s="29"/>
      <c r="B25" s="29"/>
      <c r="C25" s="29"/>
      <c r="D25" s="29"/>
      <c r="E25" s="29"/>
      <c r="F25" s="17" t="s">
        <v>23</v>
      </c>
      <c r="G25" s="29"/>
      <c r="H25" s="22"/>
      <c r="I25" s="29"/>
      <c r="J25" s="29"/>
      <c r="K25" s="29"/>
      <c r="L25" s="29"/>
    </row>
    <row r="26" spans="1:13" x14ac:dyDescent="0.25">
      <c r="A26" s="29"/>
      <c r="B26" s="29"/>
      <c r="C26" s="29"/>
      <c r="D26" s="29"/>
      <c r="E26" s="29"/>
      <c r="F26" s="14" t="s">
        <v>24</v>
      </c>
      <c r="G26" s="29"/>
      <c r="H26" s="23">
        <f>SUM(H22:H25)</f>
        <v>15</v>
      </c>
      <c r="I26" s="29"/>
      <c r="J26" s="29"/>
      <c r="K26" s="29"/>
      <c r="L26" s="29"/>
    </row>
    <row r="27" spans="1:13" ht="15" customHeight="1" x14ac:dyDescent="0.25">
      <c r="A27" s="29" t="s">
        <v>30</v>
      </c>
      <c r="B27" s="29" t="s">
        <v>39</v>
      </c>
      <c r="C27" s="29" t="s">
        <v>28</v>
      </c>
      <c r="D27" s="29" t="s">
        <v>29</v>
      </c>
      <c r="E27" s="29" t="s">
        <v>19</v>
      </c>
      <c r="F27" s="17" t="s">
        <v>20</v>
      </c>
      <c r="G27" s="29" t="s">
        <v>29</v>
      </c>
      <c r="H27" s="22"/>
      <c r="I27" s="29"/>
      <c r="J27" s="29"/>
      <c r="K27" s="29"/>
      <c r="L27" s="29"/>
    </row>
    <row r="28" spans="1:13" x14ac:dyDescent="0.25">
      <c r="A28" s="29"/>
      <c r="B28" s="29"/>
      <c r="C28" s="29"/>
      <c r="D28" s="29"/>
      <c r="E28" s="29"/>
      <c r="F28" s="17" t="s">
        <v>21</v>
      </c>
      <c r="G28" s="29"/>
      <c r="H28" s="22">
        <v>15</v>
      </c>
      <c r="I28" s="29"/>
      <c r="J28" s="29"/>
      <c r="K28" s="29"/>
      <c r="L28" s="29"/>
    </row>
    <row r="29" spans="1:13" x14ac:dyDescent="0.25">
      <c r="A29" s="29"/>
      <c r="B29" s="29"/>
      <c r="C29" s="29"/>
      <c r="D29" s="29"/>
      <c r="E29" s="29"/>
      <c r="F29" s="17" t="s">
        <v>22</v>
      </c>
      <c r="G29" s="29"/>
      <c r="H29" s="22"/>
      <c r="I29" s="29"/>
      <c r="J29" s="29"/>
      <c r="K29" s="29"/>
      <c r="L29" s="29"/>
    </row>
    <row r="30" spans="1:13" x14ac:dyDescent="0.25">
      <c r="A30" s="29"/>
      <c r="B30" s="29"/>
      <c r="C30" s="29"/>
      <c r="D30" s="29"/>
      <c r="E30" s="29"/>
      <c r="F30" s="17" t="s">
        <v>23</v>
      </c>
      <c r="G30" s="29"/>
      <c r="H30" s="22"/>
      <c r="I30" s="29"/>
      <c r="J30" s="29"/>
      <c r="K30" s="29"/>
      <c r="L30" s="29"/>
    </row>
    <row r="31" spans="1:13" x14ac:dyDescent="0.25">
      <c r="A31" s="29"/>
      <c r="B31" s="29"/>
      <c r="C31" s="29"/>
      <c r="D31" s="29"/>
      <c r="E31" s="29"/>
      <c r="F31" s="14" t="s">
        <v>24</v>
      </c>
      <c r="G31" s="29"/>
      <c r="H31" s="23">
        <f>SUM(H27:H30)</f>
        <v>15</v>
      </c>
      <c r="I31" s="29"/>
      <c r="J31" s="29"/>
      <c r="K31" s="29"/>
      <c r="L31" s="29"/>
    </row>
    <row r="32" spans="1:13" ht="15" customHeight="1" x14ac:dyDescent="0.25">
      <c r="A32" s="29" t="s">
        <v>31</v>
      </c>
      <c r="B32" s="29" t="s">
        <v>40</v>
      </c>
      <c r="C32" s="29" t="s">
        <v>28</v>
      </c>
      <c r="D32" s="29" t="s">
        <v>29</v>
      </c>
      <c r="E32" s="29" t="s">
        <v>19</v>
      </c>
      <c r="F32" s="17" t="s">
        <v>20</v>
      </c>
      <c r="G32" s="29" t="s">
        <v>29</v>
      </c>
      <c r="H32" s="24">
        <v>194</v>
      </c>
      <c r="I32" s="29" t="s">
        <v>50</v>
      </c>
      <c r="J32" s="29"/>
      <c r="K32" s="29"/>
      <c r="L32" s="29"/>
    </row>
    <row r="33" spans="1:12" ht="15" customHeight="1" x14ac:dyDescent="0.25">
      <c r="A33" s="29"/>
      <c r="B33" s="29"/>
      <c r="C33" s="29"/>
      <c r="D33" s="29"/>
      <c r="E33" s="29"/>
      <c r="F33" s="17" t="s">
        <v>21</v>
      </c>
      <c r="G33" s="29"/>
      <c r="H33" s="25">
        <v>247</v>
      </c>
      <c r="I33" s="29"/>
      <c r="J33" s="29"/>
      <c r="K33" s="29"/>
      <c r="L33" s="29"/>
    </row>
    <row r="34" spans="1:12" ht="15" customHeight="1" x14ac:dyDescent="0.25">
      <c r="A34" s="29"/>
      <c r="B34" s="29"/>
      <c r="C34" s="29"/>
      <c r="D34" s="29"/>
      <c r="E34" s="29"/>
      <c r="F34" s="17" t="s">
        <v>22</v>
      </c>
      <c r="G34" s="29"/>
      <c r="H34" s="25"/>
      <c r="I34" s="29"/>
      <c r="J34" s="29"/>
      <c r="K34" s="29"/>
      <c r="L34" s="29"/>
    </row>
    <row r="35" spans="1:12" x14ac:dyDescent="0.25">
      <c r="A35" s="29"/>
      <c r="B35" s="29"/>
      <c r="C35" s="29"/>
      <c r="D35" s="29"/>
      <c r="E35" s="29"/>
      <c r="F35" s="17" t="s">
        <v>23</v>
      </c>
      <c r="G35" s="29"/>
      <c r="H35" s="25"/>
      <c r="I35" s="29"/>
      <c r="J35" s="29"/>
      <c r="K35" s="29"/>
      <c r="L35" s="29"/>
    </row>
    <row r="36" spans="1:12" x14ac:dyDescent="0.25">
      <c r="A36" s="29"/>
      <c r="B36" s="29"/>
      <c r="C36" s="29"/>
      <c r="D36" s="29"/>
      <c r="E36" s="29"/>
      <c r="F36" s="14" t="s">
        <v>24</v>
      </c>
      <c r="G36" s="29"/>
      <c r="H36" s="26">
        <f>SUM(H32:H35)</f>
        <v>441</v>
      </c>
      <c r="I36" s="29"/>
      <c r="J36" s="29"/>
      <c r="K36" s="29"/>
      <c r="L36" s="29"/>
    </row>
    <row r="37" spans="1:12" ht="15" customHeight="1" x14ac:dyDescent="0.25">
      <c r="A37" s="29" t="s">
        <v>32</v>
      </c>
      <c r="B37" s="29" t="s">
        <v>44</v>
      </c>
      <c r="C37" s="29" t="s">
        <v>28</v>
      </c>
      <c r="D37" s="29" t="s">
        <v>29</v>
      </c>
      <c r="E37" s="29" t="s">
        <v>19</v>
      </c>
      <c r="F37" s="17" t="s">
        <v>20</v>
      </c>
      <c r="G37" s="29" t="s">
        <v>29</v>
      </c>
      <c r="H37" s="24">
        <v>194</v>
      </c>
      <c r="I37" s="29"/>
      <c r="J37" s="29"/>
      <c r="K37" s="29"/>
      <c r="L37" s="29"/>
    </row>
    <row r="38" spans="1:12" x14ac:dyDescent="0.25">
      <c r="A38" s="29"/>
      <c r="B38" s="29"/>
      <c r="C38" s="29"/>
      <c r="D38" s="29"/>
      <c r="E38" s="29"/>
      <c r="F38" s="17" t="s">
        <v>21</v>
      </c>
      <c r="G38" s="29"/>
      <c r="H38" s="25">
        <v>247</v>
      </c>
      <c r="I38" s="29"/>
      <c r="J38" s="29"/>
      <c r="K38" s="29"/>
      <c r="L38" s="29"/>
    </row>
    <row r="39" spans="1:12" x14ac:dyDescent="0.25">
      <c r="A39" s="29"/>
      <c r="B39" s="29"/>
      <c r="C39" s="29"/>
      <c r="D39" s="29"/>
      <c r="E39" s="29"/>
      <c r="F39" s="17" t="s">
        <v>22</v>
      </c>
      <c r="G39" s="29"/>
      <c r="H39" s="25"/>
      <c r="I39" s="29"/>
      <c r="J39" s="29"/>
      <c r="K39" s="29"/>
      <c r="L39" s="29"/>
    </row>
    <row r="40" spans="1:12" x14ac:dyDescent="0.25">
      <c r="A40" s="29"/>
      <c r="B40" s="29"/>
      <c r="C40" s="29"/>
      <c r="D40" s="29"/>
      <c r="E40" s="29"/>
      <c r="F40" s="17" t="s">
        <v>23</v>
      </c>
      <c r="G40" s="29"/>
      <c r="H40" s="25"/>
      <c r="I40" s="29"/>
      <c r="J40" s="29"/>
      <c r="K40" s="29"/>
      <c r="L40" s="29"/>
    </row>
    <row r="41" spans="1:12" x14ac:dyDescent="0.25">
      <c r="A41" s="29"/>
      <c r="B41" s="29"/>
      <c r="C41" s="29"/>
      <c r="D41" s="29"/>
      <c r="E41" s="29"/>
      <c r="F41" s="14" t="s">
        <v>24</v>
      </c>
      <c r="G41" s="29"/>
      <c r="H41" s="26">
        <f>SUM(H37:H40)</f>
        <v>441</v>
      </c>
      <c r="I41" s="29"/>
      <c r="J41" s="29"/>
      <c r="K41" s="29"/>
      <c r="L41" s="29"/>
    </row>
    <row r="42" spans="1:12" ht="15" customHeight="1" x14ac:dyDescent="0.25">
      <c r="A42" s="29" t="s">
        <v>42</v>
      </c>
      <c r="B42" s="29" t="s">
        <v>41</v>
      </c>
      <c r="C42" s="29" t="s">
        <v>28</v>
      </c>
      <c r="D42" s="29" t="s">
        <v>29</v>
      </c>
      <c r="E42" s="29" t="s">
        <v>19</v>
      </c>
      <c r="F42" s="17" t="s">
        <v>20</v>
      </c>
      <c r="G42" s="29" t="s">
        <v>29</v>
      </c>
      <c r="H42" s="24">
        <v>0</v>
      </c>
      <c r="I42" s="29" t="s">
        <v>56</v>
      </c>
      <c r="J42" s="29"/>
      <c r="K42" s="29"/>
      <c r="L42" s="29"/>
    </row>
    <row r="43" spans="1:12" ht="15" customHeight="1" x14ac:dyDescent="0.25">
      <c r="A43" s="29"/>
      <c r="B43" s="29"/>
      <c r="C43" s="29"/>
      <c r="D43" s="29"/>
      <c r="E43" s="29"/>
      <c r="F43" s="17" t="s">
        <v>21</v>
      </c>
      <c r="G43" s="29"/>
      <c r="H43" s="28">
        <v>1696131709</v>
      </c>
      <c r="I43" s="29"/>
      <c r="J43" s="29"/>
      <c r="K43" s="29"/>
      <c r="L43" s="29"/>
    </row>
    <row r="44" spans="1:12" ht="15" customHeight="1" x14ac:dyDescent="0.25">
      <c r="A44" s="29"/>
      <c r="B44" s="29"/>
      <c r="C44" s="29"/>
      <c r="D44" s="29"/>
      <c r="E44" s="29"/>
      <c r="F44" s="17" t="s">
        <v>22</v>
      </c>
      <c r="G44" s="29"/>
      <c r="H44" s="25"/>
      <c r="I44" s="29"/>
      <c r="J44" s="29"/>
      <c r="K44" s="29"/>
      <c r="L44" s="29"/>
    </row>
    <row r="45" spans="1:12" x14ac:dyDescent="0.25">
      <c r="A45" s="29"/>
      <c r="B45" s="29"/>
      <c r="C45" s="29"/>
      <c r="D45" s="29"/>
      <c r="E45" s="29"/>
      <c r="F45" s="17" t="s">
        <v>23</v>
      </c>
      <c r="G45" s="29"/>
      <c r="H45" s="25"/>
      <c r="I45" s="29"/>
      <c r="J45" s="29"/>
      <c r="K45" s="29"/>
      <c r="L45" s="29"/>
    </row>
    <row r="46" spans="1:12" x14ac:dyDescent="0.25">
      <c r="A46" s="29"/>
      <c r="B46" s="29"/>
      <c r="C46" s="29"/>
      <c r="D46" s="29"/>
      <c r="E46" s="29"/>
      <c r="F46" s="14" t="s">
        <v>24</v>
      </c>
      <c r="G46" s="29"/>
      <c r="H46" s="27">
        <f>SUM(H42:H45)</f>
        <v>1696131709</v>
      </c>
      <c r="I46" s="29"/>
      <c r="J46" s="29"/>
      <c r="K46" s="29"/>
      <c r="L46" s="29"/>
    </row>
    <row r="47" spans="1:12" ht="15" customHeight="1" x14ac:dyDescent="0.25">
      <c r="A47" s="29" t="s">
        <v>34</v>
      </c>
      <c r="B47" s="29" t="s">
        <v>43</v>
      </c>
      <c r="C47" s="29" t="s">
        <v>28</v>
      </c>
      <c r="D47" s="29" t="s">
        <v>29</v>
      </c>
      <c r="E47" s="29" t="s">
        <v>19</v>
      </c>
      <c r="F47" s="17" t="s">
        <v>20</v>
      </c>
      <c r="G47" s="29" t="s">
        <v>29</v>
      </c>
      <c r="H47" s="20">
        <v>122468000</v>
      </c>
      <c r="I47" s="29"/>
      <c r="J47" s="29"/>
      <c r="K47" s="29"/>
      <c r="L47" s="29"/>
    </row>
    <row r="48" spans="1:12" x14ac:dyDescent="0.25">
      <c r="A48" s="29"/>
      <c r="B48" s="29"/>
      <c r="C48" s="29"/>
      <c r="D48" s="29"/>
      <c r="E48" s="29"/>
      <c r="F48" s="17" t="s">
        <v>21</v>
      </c>
      <c r="G48" s="29"/>
      <c r="H48" s="21">
        <v>1857564551</v>
      </c>
      <c r="I48" s="29"/>
      <c r="J48" s="29"/>
      <c r="K48" s="29"/>
      <c r="L48" s="29"/>
    </row>
    <row r="49" spans="1:13" x14ac:dyDescent="0.25">
      <c r="A49" s="29"/>
      <c r="B49" s="29"/>
      <c r="C49" s="29"/>
      <c r="D49" s="29"/>
      <c r="E49" s="29"/>
      <c r="F49" s="17" t="s">
        <v>22</v>
      </c>
      <c r="G49" s="29"/>
      <c r="H49" s="21"/>
      <c r="I49" s="29"/>
      <c r="J49" s="29"/>
      <c r="K49" s="29"/>
      <c r="L49" s="29"/>
    </row>
    <row r="50" spans="1:13" x14ac:dyDescent="0.25">
      <c r="A50" s="29"/>
      <c r="B50" s="29"/>
      <c r="C50" s="29"/>
      <c r="D50" s="29"/>
      <c r="E50" s="29"/>
      <c r="F50" s="17" t="s">
        <v>23</v>
      </c>
      <c r="G50" s="29"/>
      <c r="H50" s="21"/>
      <c r="I50" s="29"/>
      <c r="J50" s="29"/>
      <c r="K50" s="29"/>
      <c r="L50" s="29"/>
      <c r="M50" s="54"/>
    </row>
    <row r="51" spans="1:13" x14ac:dyDescent="0.25">
      <c r="A51" s="29"/>
      <c r="B51" s="29"/>
      <c r="C51" s="29"/>
      <c r="D51" s="29"/>
      <c r="E51" s="29"/>
      <c r="F51" s="14" t="s">
        <v>24</v>
      </c>
      <c r="G51" s="29"/>
      <c r="H51" s="27">
        <f>SUM(H47:H50)</f>
        <v>1980032551</v>
      </c>
      <c r="I51" s="29"/>
      <c r="J51" s="29"/>
      <c r="K51" s="29"/>
      <c r="L51" s="29"/>
      <c r="M51" s="54"/>
    </row>
    <row r="52" spans="1:13" x14ac:dyDescent="0.25"/>
  </sheetData>
  <mergeCells count="71">
    <mergeCell ref="A1:M1"/>
    <mergeCell ref="A2:B2"/>
    <mergeCell ref="C2:D2"/>
    <mergeCell ref="F2:G2"/>
    <mergeCell ref="H2:K2"/>
    <mergeCell ref="M2:M4"/>
    <mergeCell ref="A3:D3"/>
    <mergeCell ref="E3:L3"/>
    <mergeCell ref="I4:K4"/>
    <mergeCell ref="A5:L5"/>
    <mergeCell ref="A6:A10"/>
    <mergeCell ref="B6:B10"/>
    <mergeCell ref="C6:C10"/>
    <mergeCell ref="D6:D10"/>
    <mergeCell ref="E6:E10"/>
    <mergeCell ref="L6:L9"/>
    <mergeCell ref="I10:K10"/>
    <mergeCell ref="L16:L20"/>
    <mergeCell ref="I20:K20"/>
    <mergeCell ref="A11:A15"/>
    <mergeCell ref="B11:B15"/>
    <mergeCell ref="C11:C15"/>
    <mergeCell ref="D11:D15"/>
    <mergeCell ref="E11:E15"/>
    <mergeCell ref="L11:L15"/>
    <mergeCell ref="I15:K15"/>
    <mergeCell ref="A16:A20"/>
    <mergeCell ref="B16:B20"/>
    <mergeCell ref="C16:C20"/>
    <mergeCell ref="D16:D20"/>
    <mergeCell ref="E16:E20"/>
    <mergeCell ref="A21:L21"/>
    <mergeCell ref="A22:A26"/>
    <mergeCell ref="B22:B26"/>
    <mergeCell ref="C22:C26"/>
    <mergeCell ref="D22:D26"/>
    <mergeCell ref="E22:E26"/>
    <mergeCell ref="G22:G26"/>
    <mergeCell ref="I22:L31"/>
    <mergeCell ref="A27:A31"/>
    <mergeCell ref="B27:B31"/>
    <mergeCell ref="C27:C31"/>
    <mergeCell ref="D27:D31"/>
    <mergeCell ref="E27:E31"/>
    <mergeCell ref="G27:G31"/>
    <mergeCell ref="A32:A36"/>
    <mergeCell ref="B32:B36"/>
    <mergeCell ref="C32:C36"/>
    <mergeCell ref="D32:D36"/>
    <mergeCell ref="E32:E36"/>
    <mergeCell ref="G32:G36"/>
    <mergeCell ref="I32:L41"/>
    <mergeCell ref="A37:A41"/>
    <mergeCell ref="B37:B41"/>
    <mergeCell ref="C37:C41"/>
    <mergeCell ref="D37:D41"/>
    <mergeCell ref="E37:E41"/>
    <mergeCell ref="G37:G41"/>
    <mergeCell ref="I42:L51"/>
    <mergeCell ref="A47:A51"/>
    <mergeCell ref="B47:B51"/>
    <mergeCell ref="C47:C51"/>
    <mergeCell ref="D47:D51"/>
    <mergeCell ref="E47:E51"/>
    <mergeCell ref="G47:G51"/>
    <mergeCell ref="A42:A46"/>
    <mergeCell ref="B42:B46"/>
    <mergeCell ref="C42:C46"/>
    <mergeCell ref="D42:D46"/>
    <mergeCell ref="E42:E46"/>
    <mergeCell ref="G42:G46"/>
  </mergeCells>
  <conditionalFormatting sqref="H6:H9">
    <cfRule type="cellIs" dxfId="113" priority="21" operator="between">
      <formula>$I$9</formula>
      <formula>$K$9</formula>
    </cfRule>
    <cfRule type="cellIs" dxfId="112" priority="22" operator="between">
      <formula>$I$8</formula>
      <formula>$K$8</formula>
    </cfRule>
    <cfRule type="cellIs" dxfId="111" priority="23" operator="between">
      <formula>$I$7</formula>
      <formula>$K$7</formula>
    </cfRule>
    <cfRule type="cellIs" dxfId="110" priority="24" operator="between">
      <formula>$I$6</formula>
      <formula>$K$6</formula>
    </cfRule>
  </conditionalFormatting>
  <conditionalFormatting sqref="H11:H14">
    <cfRule type="cellIs" dxfId="109" priority="17" operator="between">
      <formula>$I$14</formula>
      <formula>$K$14</formula>
    </cfRule>
    <cfRule type="cellIs" dxfId="108" priority="18" operator="between">
      <formula>$I$13</formula>
      <formula>$K$13</formula>
    </cfRule>
    <cfRule type="cellIs" dxfId="107" priority="19" operator="between">
      <formula>$I$12</formula>
      <formula>$K$12</formula>
    </cfRule>
    <cfRule type="cellIs" dxfId="106" priority="20" operator="between">
      <formula>$I$11</formula>
      <formula>$K$11</formula>
    </cfRule>
  </conditionalFormatting>
  <conditionalFormatting sqref="H16:H19">
    <cfRule type="cellIs" dxfId="105" priority="13" operator="between">
      <formula>$I$19</formula>
      <formula>$K$19</formula>
    </cfRule>
    <cfRule type="cellIs" dxfId="104" priority="14" operator="between">
      <formula>$I$18</formula>
      <formula>$K$18</formula>
    </cfRule>
    <cfRule type="cellIs" dxfId="103" priority="15" operator="between">
      <formula>$I$17</formula>
      <formula>$K$17</formula>
    </cfRule>
    <cfRule type="cellIs" dxfId="102" priority="16" operator="between">
      <formula>$I$16</formula>
      <formula>$K$16</formula>
    </cfRule>
  </conditionalFormatting>
  <conditionalFormatting sqref="H10">
    <cfRule type="cellIs" dxfId="23" priority="9" operator="between">
      <formula>$I$6</formula>
      <formula>$K$6</formula>
    </cfRule>
    <cfRule type="cellIs" dxfId="22" priority="10" operator="between">
      <formula>$I$7</formula>
      <formula>$K$7</formula>
    </cfRule>
    <cfRule type="cellIs" dxfId="21" priority="11" operator="between">
      <formula>$I$8</formula>
      <formula>$K$8</formula>
    </cfRule>
    <cfRule type="cellIs" dxfId="20" priority="12" operator="between">
      <formula>$I$9</formula>
      <formula>$K$9</formula>
    </cfRule>
  </conditionalFormatting>
  <conditionalFormatting sqref="H15">
    <cfRule type="cellIs" dxfId="16" priority="5" operator="between">
      <formula>$I$11</formula>
      <formula>$K$11</formula>
    </cfRule>
    <cfRule type="cellIs" dxfId="17" priority="6" operator="between">
      <formula>$I$12</formula>
      <formula>$K$12</formula>
    </cfRule>
    <cfRule type="cellIs" dxfId="18" priority="7" operator="between">
      <formula>$I$13</formula>
      <formula>$K$13</formula>
    </cfRule>
    <cfRule type="cellIs" dxfId="19" priority="8" operator="between">
      <formula>$I$14</formula>
      <formula>$K$14</formula>
    </cfRule>
  </conditionalFormatting>
  <conditionalFormatting sqref="H20">
    <cfRule type="cellIs" dxfId="12" priority="1" operator="between">
      <formula>$I$19</formula>
      <formula>$K$19</formula>
    </cfRule>
    <cfRule type="cellIs" dxfId="13" priority="2" operator="between">
      <formula>$I$18</formula>
      <formula>$K$18</formula>
    </cfRule>
    <cfRule type="cellIs" dxfId="14" priority="3" operator="between">
      <formula>$I$17</formula>
      <formula>$K$17</formula>
    </cfRule>
    <cfRule type="cellIs" dxfId="15" priority="4" operator="between">
      <formula>$I$16</formula>
      <formula>$K$16</formula>
    </cfRule>
  </conditionalFormatting>
  <printOptions horizontalCentered="1" verticalCentered="1"/>
  <pageMargins left="0.39370078740157483" right="0.39370078740157483" top="0.39370078740157483" bottom="0.39370078740157483" header="0.31496062992125984" footer="0.31496062992125984"/>
  <pageSetup scale="54" orientation="landscape" horizontalDpi="4294967295" verticalDpi="4294967295"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72C79-5945-47C7-A321-854B5A54D2E7}">
  <sheetPr>
    <tabColor rgb="FF008000"/>
    <pageSetUpPr fitToPage="1"/>
  </sheetPr>
  <dimension ref="A1:N52"/>
  <sheetViews>
    <sheetView topLeftCell="A10" zoomScale="90" zoomScaleNormal="90" zoomScaleSheetLayoutView="90" workbookViewId="0">
      <selection activeCell="H20" sqref="H20"/>
    </sheetView>
  </sheetViews>
  <sheetFormatPr baseColWidth="10" defaultColWidth="0" defaultRowHeight="15" customHeight="1" zeroHeight="1" x14ac:dyDescent="0.25"/>
  <cols>
    <col min="1" max="1" width="5.7109375" style="1" bestFit="1" customWidth="1"/>
    <col min="2" max="2" width="15.7109375" style="1" customWidth="1"/>
    <col min="3" max="3" width="10.7109375" style="1" customWidth="1"/>
    <col min="4" max="4" width="35.7109375" style="1" customWidth="1"/>
    <col min="5" max="7" width="12.7109375" style="1" customWidth="1"/>
    <col min="8" max="8" width="17.85546875" style="1" customWidth="1"/>
    <col min="9" max="9" width="5.7109375" style="1" customWidth="1"/>
    <col min="10" max="10" width="3.28515625" style="1" customWidth="1"/>
    <col min="11" max="11" width="6.42578125" style="1" customWidth="1"/>
    <col min="12" max="12" width="26.140625" style="1" customWidth="1"/>
    <col min="13" max="13" width="70.7109375" style="1" customWidth="1"/>
    <col min="14" max="14" width="2.7109375" style="1" customWidth="1"/>
    <col min="15" max="16384" width="11.42578125" style="1" hidden="1"/>
  </cols>
  <sheetData>
    <row r="1" spans="1:13" ht="24.75" x14ac:dyDescent="0.25">
      <c r="A1" s="40" t="s">
        <v>0</v>
      </c>
      <c r="B1" s="41"/>
      <c r="C1" s="41"/>
      <c r="D1" s="41"/>
      <c r="E1" s="41"/>
      <c r="F1" s="41"/>
      <c r="G1" s="41"/>
      <c r="H1" s="41"/>
      <c r="I1" s="41"/>
      <c r="J1" s="41"/>
      <c r="K1" s="41"/>
      <c r="L1" s="41"/>
      <c r="M1" s="41"/>
    </row>
    <row r="2" spans="1:13" x14ac:dyDescent="0.25">
      <c r="A2" s="42" t="s">
        <v>1</v>
      </c>
      <c r="B2" s="42"/>
      <c r="C2" s="43" t="s">
        <v>45</v>
      </c>
      <c r="D2" s="43"/>
      <c r="E2" s="2" t="s">
        <v>2</v>
      </c>
      <c r="F2" s="44" t="s">
        <v>33</v>
      </c>
      <c r="G2" s="45"/>
      <c r="H2" s="42" t="s">
        <v>3</v>
      </c>
      <c r="I2" s="42"/>
      <c r="J2" s="42"/>
      <c r="K2" s="42"/>
      <c r="L2" s="3">
        <v>2024</v>
      </c>
      <c r="M2" s="46" t="s">
        <v>4</v>
      </c>
    </row>
    <row r="3" spans="1:13" ht="16.5" customHeight="1" x14ac:dyDescent="0.25">
      <c r="A3" s="49" t="s">
        <v>5</v>
      </c>
      <c r="B3" s="50"/>
      <c r="C3" s="50"/>
      <c r="D3" s="51"/>
      <c r="E3" s="49" t="s">
        <v>6</v>
      </c>
      <c r="F3" s="50"/>
      <c r="G3" s="50"/>
      <c r="H3" s="50"/>
      <c r="I3" s="50"/>
      <c r="J3" s="50"/>
      <c r="K3" s="50"/>
      <c r="L3" s="51"/>
      <c r="M3" s="47"/>
    </row>
    <row r="4" spans="1:13" ht="45" x14ac:dyDescent="0.25">
      <c r="A4" s="4" t="s">
        <v>7</v>
      </c>
      <c r="B4" s="4" t="s">
        <v>8</v>
      </c>
      <c r="C4" s="4" t="s">
        <v>9</v>
      </c>
      <c r="D4" s="4" t="s">
        <v>10</v>
      </c>
      <c r="E4" s="4" t="s">
        <v>11</v>
      </c>
      <c r="F4" s="4" t="s">
        <v>12</v>
      </c>
      <c r="G4" s="4" t="s">
        <v>13</v>
      </c>
      <c r="H4" s="4" t="s">
        <v>14</v>
      </c>
      <c r="I4" s="52" t="s">
        <v>15</v>
      </c>
      <c r="J4" s="52"/>
      <c r="K4" s="52"/>
      <c r="L4" s="4" t="s">
        <v>16</v>
      </c>
      <c r="M4" s="48"/>
    </row>
    <row r="5" spans="1:13" x14ac:dyDescent="0.25">
      <c r="A5" s="36" t="s">
        <v>17</v>
      </c>
      <c r="B5" s="36"/>
      <c r="C5" s="36"/>
      <c r="D5" s="36"/>
      <c r="E5" s="36"/>
      <c r="F5" s="36"/>
      <c r="G5" s="36"/>
      <c r="H5" s="36"/>
      <c r="I5" s="36"/>
      <c r="J5" s="36"/>
      <c r="K5" s="36"/>
      <c r="L5" s="53"/>
      <c r="M5" s="5"/>
    </row>
    <row r="6" spans="1:13" ht="42.95" customHeight="1" x14ac:dyDescent="0.25">
      <c r="A6" s="37">
        <v>1</v>
      </c>
      <c r="B6" s="37" t="s">
        <v>35</v>
      </c>
      <c r="C6" s="37" t="s">
        <v>18</v>
      </c>
      <c r="D6" s="37" t="s">
        <v>46</v>
      </c>
      <c r="E6" s="37" t="s">
        <v>19</v>
      </c>
      <c r="F6" s="6" t="s">
        <v>20</v>
      </c>
      <c r="G6" s="7">
        <v>0.7</v>
      </c>
      <c r="H6" s="8" t="str">
        <f>IFERROR(H22/H27*100," ")</f>
        <v xml:space="preserve"> </v>
      </c>
      <c r="I6" s="9">
        <v>0</v>
      </c>
      <c r="J6" s="10"/>
      <c r="K6" s="18">
        <v>50</v>
      </c>
      <c r="L6" s="30"/>
      <c r="M6" s="5">
        <v>70</v>
      </c>
    </row>
    <row r="7" spans="1:13" ht="42.95" customHeight="1" x14ac:dyDescent="0.25">
      <c r="A7" s="37"/>
      <c r="B7" s="37"/>
      <c r="C7" s="37"/>
      <c r="D7" s="37"/>
      <c r="E7" s="37"/>
      <c r="F7" s="6" t="s">
        <v>21</v>
      </c>
      <c r="G7" s="7">
        <v>0.7</v>
      </c>
      <c r="H7" s="8" t="str">
        <f t="shared" ref="H7:H9" si="0">IFERROR(H23/H28*100," ")</f>
        <v xml:space="preserve"> </v>
      </c>
      <c r="I7" s="9">
        <v>50</v>
      </c>
      <c r="J7" s="11"/>
      <c r="K7" s="18">
        <v>65</v>
      </c>
      <c r="L7" s="31"/>
      <c r="M7" s="5">
        <v>70</v>
      </c>
    </row>
    <row r="8" spans="1:13" ht="42.95" customHeight="1" x14ac:dyDescent="0.25">
      <c r="A8" s="37"/>
      <c r="B8" s="37"/>
      <c r="C8" s="37"/>
      <c r="D8" s="37"/>
      <c r="E8" s="37"/>
      <c r="F8" s="6" t="s">
        <v>22</v>
      </c>
      <c r="G8" s="7">
        <v>0.7</v>
      </c>
      <c r="H8" s="8">
        <f t="shared" si="0"/>
        <v>100</v>
      </c>
      <c r="I8" s="9">
        <v>65</v>
      </c>
      <c r="J8" s="12"/>
      <c r="K8" s="18">
        <v>70</v>
      </c>
      <c r="L8" s="31"/>
      <c r="M8" s="5">
        <v>70</v>
      </c>
    </row>
    <row r="9" spans="1:13" ht="42.95" customHeight="1" x14ac:dyDescent="0.25">
      <c r="A9" s="37"/>
      <c r="B9" s="37"/>
      <c r="C9" s="37"/>
      <c r="D9" s="37"/>
      <c r="E9" s="37"/>
      <c r="F9" s="6" t="s">
        <v>23</v>
      </c>
      <c r="G9" s="7">
        <v>0.7</v>
      </c>
      <c r="H9" s="8" t="str">
        <f t="shared" si="0"/>
        <v xml:space="preserve"> </v>
      </c>
      <c r="I9" s="9">
        <v>70</v>
      </c>
      <c r="J9" s="13"/>
      <c r="K9" s="18">
        <v>100</v>
      </c>
      <c r="L9" s="32"/>
      <c r="M9" s="5">
        <v>70</v>
      </c>
    </row>
    <row r="10" spans="1:13" ht="35.1" customHeight="1" x14ac:dyDescent="0.25">
      <c r="A10" s="37"/>
      <c r="B10" s="37"/>
      <c r="C10" s="37"/>
      <c r="D10" s="37"/>
      <c r="E10" s="37"/>
      <c r="F10" s="14" t="s">
        <v>24</v>
      </c>
      <c r="G10" s="15">
        <v>0.7</v>
      </c>
      <c r="H10" s="16">
        <f>IFERROR(H26/H31*100," ")</f>
        <v>100</v>
      </c>
      <c r="I10" s="38" t="s">
        <v>25</v>
      </c>
      <c r="J10" s="38"/>
      <c r="K10" s="39"/>
      <c r="L10" s="19"/>
      <c r="M10" s="5">
        <v>70</v>
      </c>
    </row>
    <row r="11" spans="1:13" ht="42.95" customHeight="1" x14ac:dyDescent="0.25">
      <c r="A11" s="37">
        <v>2</v>
      </c>
      <c r="B11" s="37" t="s">
        <v>36</v>
      </c>
      <c r="C11" s="37" t="s">
        <v>18</v>
      </c>
      <c r="D11" s="37" t="s">
        <v>47</v>
      </c>
      <c r="E11" s="37" t="s">
        <v>19</v>
      </c>
      <c r="F11" s="6" t="s">
        <v>20</v>
      </c>
      <c r="G11" s="7">
        <v>0.9</v>
      </c>
      <c r="H11" s="8">
        <f>IFERROR(H32/H37*100," ")</f>
        <v>100</v>
      </c>
      <c r="I11" s="9">
        <v>0</v>
      </c>
      <c r="J11" s="10"/>
      <c r="K11" s="9">
        <v>70</v>
      </c>
      <c r="L11" s="33"/>
      <c r="M11" s="5">
        <v>90</v>
      </c>
    </row>
    <row r="12" spans="1:13" ht="42.95" customHeight="1" x14ac:dyDescent="0.25">
      <c r="A12" s="37"/>
      <c r="B12" s="37"/>
      <c r="C12" s="37"/>
      <c r="D12" s="37"/>
      <c r="E12" s="37"/>
      <c r="F12" s="6" t="s">
        <v>21</v>
      </c>
      <c r="G12" s="7">
        <v>0.9</v>
      </c>
      <c r="H12" s="8">
        <f>IFERROR(H33/H38*100," ")</f>
        <v>100</v>
      </c>
      <c r="I12" s="9">
        <v>70</v>
      </c>
      <c r="J12" s="11"/>
      <c r="K12" s="9">
        <v>79.900000000000006</v>
      </c>
      <c r="L12" s="34"/>
      <c r="M12" s="5">
        <v>90</v>
      </c>
    </row>
    <row r="13" spans="1:13" ht="42.95" customHeight="1" x14ac:dyDescent="0.25">
      <c r="A13" s="37"/>
      <c r="B13" s="37"/>
      <c r="C13" s="37"/>
      <c r="D13" s="37"/>
      <c r="E13" s="37"/>
      <c r="F13" s="6" t="s">
        <v>22</v>
      </c>
      <c r="G13" s="7">
        <v>0.9</v>
      </c>
      <c r="H13" s="8">
        <f>IFERROR(H34/H39*100," ")</f>
        <v>100</v>
      </c>
      <c r="I13" s="9">
        <f>+K12+$M$1</f>
        <v>79.900000000000006</v>
      </c>
      <c r="J13" s="12"/>
      <c r="K13" s="9">
        <v>85</v>
      </c>
      <c r="L13" s="34"/>
      <c r="M13" s="5">
        <v>90</v>
      </c>
    </row>
    <row r="14" spans="1:13" ht="42.95" customHeight="1" x14ac:dyDescent="0.25">
      <c r="A14" s="37"/>
      <c r="B14" s="37"/>
      <c r="C14" s="37"/>
      <c r="D14" s="37"/>
      <c r="E14" s="37"/>
      <c r="F14" s="6" t="s">
        <v>23</v>
      </c>
      <c r="G14" s="7">
        <v>0.9</v>
      </c>
      <c r="H14" s="8" t="str">
        <f>IFERROR(H35/H40*100," ")</f>
        <v xml:space="preserve"> </v>
      </c>
      <c r="I14" s="9">
        <f>+K13+$M$1</f>
        <v>85</v>
      </c>
      <c r="J14" s="13"/>
      <c r="K14" s="9">
        <v>100</v>
      </c>
      <c r="L14" s="34"/>
      <c r="M14" s="5">
        <v>90</v>
      </c>
    </row>
    <row r="15" spans="1:13" ht="42.95" customHeight="1" x14ac:dyDescent="0.25">
      <c r="A15" s="37"/>
      <c r="B15" s="37"/>
      <c r="C15" s="37"/>
      <c r="D15" s="37"/>
      <c r="E15" s="37"/>
      <c r="F15" s="14" t="s">
        <v>24</v>
      </c>
      <c r="G15" s="15">
        <v>0.9</v>
      </c>
      <c r="H15" s="16">
        <f>IFERROR(H36/H41*100," ")</f>
        <v>100</v>
      </c>
      <c r="I15" s="38" t="s">
        <v>25</v>
      </c>
      <c r="J15" s="38"/>
      <c r="K15" s="38"/>
      <c r="L15" s="35"/>
      <c r="M15" s="5">
        <v>90</v>
      </c>
    </row>
    <row r="16" spans="1:13" ht="42.95" customHeight="1" x14ac:dyDescent="0.25">
      <c r="A16" s="37">
        <v>3</v>
      </c>
      <c r="B16" s="37" t="s">
        <v>37</v>
      </c>
      <c r="C16" s="37" t="s">
        <v>18</v>
      </c>
      <c r="D16" s="37" t="s">
        <v>48</v>
      </c>
      <c r="E16" s="37" t="s">
        <v>19</v>
      </c>
      <c r="F16" s="6" t="s">
        <v>20</v>
      </c>
      <c r="G16" s="7">
        <v>0.95</v>
      </c>
      <c r="H16" s="8">
        <f>IFERROR(H42/H47*100," ")</f>
        <v>0</v>
      </c>
      <c r="I16" s="9">
        <v>0</v>
      </c>
      <c r="J16" s="10"/>
      <c r="K16" s="9">
        <v>70</v>
      </c>
      <c r="L16" s="33"/>
      <c r="M16" s="5">
        <v>95</v>
      </c>
    </row>
    <row r="17" spans="1:13" ht="42.95" customHeight="1" x14ac:dyDescent="0.25">
      <c r="A17" s="37"/>
      <c r="B17" s="37"/>
      <c r="C17" s="37"/>
      <c r="D17" s="37"/>
      <c r="E17" s="37"/>
      <c r="F17" s="6" t="s">
        <v>21</v>
      </c>
      <c r="G17" s="7">
        <v>0.95</v>
      </c>
      <c r="H17" s="8">
        <f t="shared" ref="H17:H19" si="1">IFERROR(H43/H48*100," ")</f>
        <v>91.309435684854435</v>
      </c>
      <c r="I17" s="9">
        <v>70</v>
      </c>
      <c r="J17" s="11"/>
      <c r="K17" s="9">
        <v>80</v>
      </c>
      <c r="L17" s="34"/>
      <c r="M17" s="5">
        <v>95</v>
      </c>
    </row>
    <row r="18" spans="1:13" ht="42.95" customHeight="1" x14ac:dyDescent="0.25">
      <c r="A18" s="37"/>
      <c r="B18" s="37"/>
      <c r="C18" s="37"/>
      <c r="D18" s="37"/>
      <c r="E18" s="37"/>
      <c r="F18" s="6" t="s">
        <v>22</v>
      </c>
      <c r="G18" s="7">
        <v>0.95</v>
      </c>
      <c r="H18" s="8">
        <f t="shared" si="1"/>
        <v>17.900723173871636</v>
      </c>
      <c r="I18" s="9">
        <v>80</v>
      </c>
      <c r="J18" s="12"/>
      <c r="K18" s="9">
        <v>95</v>
      </c>
      <c r="L18" s="34"/>
      <c r="M18" s="5">
        <v>95</v>
      </c>
    </row>
    <row r="19" spans="1:13" ht="42.95" customHeight="1" x14ac:dyDescent="0.25">
      <c r="A19" s="37"/>
      <c r="B19" s="37"/>
      <c r="C19" s="37"/>
      <c r="D19" s="37"/>
      <c r="E19" s="37"/>
      <c r="F19" s="6" t="s">
        <v>23</v>
      </c>
      <c r="G19" s="7">
        <v>0.95</v>
      </c>
      <c r="H19" s="8" t="str">
        <f t="shared" si="1"/>
        <v xml:space="preserve"> </v>
      </c>
      <c r="I19" s="9">
        <f>+K18+$M$1</f>
        <v>95</v>
      </c>
      <c r="J19" s="13"/>
      <c r="K19" s="9">
        <v>100</v>
      </c>
      <c r="L19" s="34"/>
      <c r="M19" s="5">
        <v>95</v>
      </c>
    </row>
    <row r="20" spans="1:13" ht="42.95" customHeight="1" x14ac:dyDescent="0.25">
      <c r="A20" s="37"/>
      <c r="B20" s="37"/>
      <c r="C20" s="37"/>
      <c r="D20" s="37"/>
      <c r="E20" s="37"/>
      <c r="F20" s="14" t="s">
        <v>24</v>
      </c>
      <c r="G20" s="15">
        <v>0.95</v>
      </c>
      <c r="H20" s="16">
        <f>IFERROR(H46/H51*100," ")</f>
        <v>68.589173018891131</v>
      </c>
      <c r="I20" s="38" t="s">
        <v>25</v>
      </c>
      <c r="J20" s="38"/>
      <c r="K20" s="38"/>
      <c r="L20" s="35"/>
      <c r="M20" s="5">
        <v>95</v>
      </c>
    </row>
    <row r="21" spans="1:13" x14ac:dyDescent="0.25">
      <c r="A21" s="36" t="s">
        <v>26</v>
      </c>
      <c r="B21" s="36"/>
      <c r="C21" s="36"/>
      <c r="D21" s="36"/>
      <c r="E21" s="36"/>
      <c r="F21" s="36"/>
      <c r="G21" s="36"/>
      <c r="H21" s="36"/>
      <c r="I21" s="36"/>
      <c r="J21" s="36"/>
      <c r="K21" s="36"/>
      <c r="L21" s="36"/>
    </row>
    <row r="22" spans="1:13" ht="15" customHeight="1" x14ac:dyDescent="0.25">
      <c r="A22" s="29" t="s">
        <v>27</v>
      </c>
      <c r="B22" s="29" t="s">
        <v>38</v>
      </c>
      <c r="C22" s="29" t="s">
        <v>28</v>
      </c>
      <c r="D22" s="29" t="s">
        <v>29</v>
      </c>
      <c r="E22" s="29" t="s">
        <v>19</v>
      </c>
      <c r="F22" s="17" t="s">
        <v>20</v>
      </c>
      <c r="G22" s="29" t="s">
        <v>29</v>
      </c>
      <c r="H22" s="22"/>
      <c r="I22" s="29" t="s">
        <v>54</v>
      </c>
      <c r="J22" s="29"/>
      <c r="K22" s="29"/>
      <c r="L22" s="29"/>
    </row>
    <row r="23" spans="1:13" ht="15" customHeight="1" x14ac:dyDescent="0.25">
      <c r="A23" s="29"/>
      <c r="B23" s="29"/>
      <c r="C23" s="29"/>
      <c r="D23" s="29"/>
      <c r="E23" s="29"/>
      <c r="F23" s="17" t="s">
        <v>21</v>
      </c>
      <c r="G23" s="29"/>
      <c r="H23" s="22"/>
      <c r="I23" s="29"/>
      <c r="J23" s="29"/>
      <c r="K23" s="29"/>
      <c r="L23" s="29"/>
    </row>
    <row r="24" spans="1:13" ht="15" customHeight="1" x14ac:dyDescent="0.25">
      <c r="A24" s="29"/>
      <c r="B24" s="29"/>
      <c r="C24" s="29"/>
      <c r="D24" s="29"/>
      <c r="E24" s="29"/>
      <c r="F24" s="17" t="s">
        <v>22</v>
      </c>
      <c r="G24" s="29"/>
      <c r="H24" s="22">
        <v>15</v>
      </c>
      <c r="I24" s="29"/>
      <c r="J24" s="29"/>
      <c r="K24" s="29"/>
      <c r="L24" s="29"/>
    </row>
    <row r="25" spans="1:13" x14ac:dyDescent="0.25">
      <c r="A25" s="29"/>
      <c r="B25" s="29"/>
      <c r="C25" s="29"/>
      <c r="D25" s="29"/>
      <c r="E25" s="29"/>
      <c r="F25" s="17" t="s">
        <v>23</v>
      </c>
      <c r="G25" s="29"/>
      <c r="H25" s="22"/>
      <c r="I25" s="29"/>
      <c r="J25" s="29"/>
      <c r="K25" s="29"/>
      <c r="L25" s="29"/>
    </row>
    <row r="26" spans="1:13" x14ac:dyDescent="0.25">
      <c r="A26" s="29"/>
      <c r="B26" s="29"/>
      <c r="C26" s="29"/>
      <c r="D26" s="29"/>
      <c r="E26" s="29"/>
      <c r="F26" s="14" t="s">
        <v>24</v>
      </c>
      <c r="G26" s="29"/>
      <c r="H26" s="23">
        <f>SUM(H22:H25)</f>
        <v>15</v>
      </c>
      <c r="I26" s="29"/>
      <c r="J26" s="29"/>
      <c r="K26" s="29"/>
      <c r="L26" s="29"/>
    </row>
    <row r="27" spans="1:13" ht="15" customHeight="1" x14ac:dyDescent="0.25">
      <c r="A27" s="29" t="s">
        <v>30</v>
      </c>
      <c r="B27" s="29" t="s">
        <v>39</v>
      </c>
      <c r="C27" s="29" t="s">
        <v>28</v>
      </c>
      <c r="D27" s="29" t="s">
        <v>29</v>
      </c>
      <c r="E27" s="29" t="s">
        <v>19</v>
      </c>
      <c r="F27" s="17" t="s">
        <v>20</v>
      </c>
      <c r="G27" s="29" t="s">
        <v>29</v>
      </c>
      <c r="H27" s="22"/>
      <c r="I27" s="29"/>
      <c r="J27" s="29"/>
      <c r="K27" s="29"/>
      <c r="L27" s="29"/>
    </row>
    <row r="28" spans="1:13" x14ac:dyDescent="0.25">
      <c r="A28" s="29"/>
      <c r="B28" s="29"/>
      <c r="C28" s="29"/>
      <c r="D28" s="29"/>
      <c r="E28" s="29"/>
      <c r="F28" s="17" t="s">
        <v>21</v>
      </c>
      <c r="G28" s="29"/>
      <c r="H28" s="22"/>
      <c r="I28" s="29"/>
      <c r="J28" s="29"/>
      <c r="K28" s="29"/>
      <c r="L28" s="29"/>
    </row>
    <row r="29" spans="1:13" x14ac:dyDescent="0.25">
      <c r="A29" s="29"/>
      <c r="B29" s="29"/>
      <c r="C29" s="29"/>
      <c r="D29" s="29"/>
      <c r="E29" s="29"/>
      <c r="F29" s="17" t="s">
        <v>22</v>
      </c>
      <c r="G29" s="29"/>
      <c r="H29" s="22">
        <v>15</v>
      </c>
      <c r="I29" s="29"/>
      <c r="J29" s="29"/>
      <c r="K29" s="29"/>
      <c r="L29" s="29"/>
    </row>
    <row r="30" spans="1:13" x14ac:dyDescent="0.25">
      <c r="A30" s="29"/>
      <c r="B30" s="29"/>
      <c r="C30" s="29"/>
      <c r="D30" s="29"/>
      <c r="E30" s="29"/>
      <c r="F30" s="17" t="s">
        <v>23</v>
      </c>
      <c r="G30" s="29"/>
      <c r="H30" s="22"/>
      <c r="I30" s="29"/>
      <c r="J30" s="29"/>
      <c r="K30" s="29"/>
      <c r="L30" s="29"/>
    </row>
    <row r="31" spans="1:13" x14ac:dyDescent="0.25">
      <c r="A31" s="29"/>
      <c r="B31" s="29"/>
      <c r="C31" s="29"/>
      <c r="D31" s="29"/>
      <c r="E31" s="29"/>
      <c r="F31" s="14" t="s">
        <v>24</v>
      </c>
      <c r="G31" s="29"/>
      <c r="H31" s="23">
        <f>SUM(H27:H30)</f>
        <v>15</v>
      </c>
      <c r="I31" s="29"/>
      <c r="J31" s="29"/>
      <c r="K31" s="29"/>
      <c r="L31" s="29"/>
    </row>
    <row r="32" spans="1:13" ht="15" customHeight="1" x14ac:dyDescent="0.25">
      <c r="A32" s="29" t="s">
        <v>31</v>
      </c>
      <c r="B32" s="29" t="s">
        <v>40</v>
      </c>
      <c r="C32" s="29" t="s">
        <v>28</v>
      </c>
      <c r="D32" s="29" t="s">
        <v>29</v>
      </c>
      <c r="E32" s="29" t="s">
        <v>19</v>
      </c>
      <c r="F32" s="17" t="s">
        <v>20</v>
      </c>
      <c r="G32" s="29" t="s">
        <v>29</v>
      </c>
      <c r="H32" s="24">
        <v>194</v>
      </c>
      <c r="I32" s="29" t="s">
        <v>51</v>
      </c>
      <c r="J32" s="29"/>
      <c r="K32" s="29"/>
      <c r="L32" s="29"/>
    </row>
    <row r="33" spans="1:12" ht="15" customHeight="1" x14ac:dyDescent="0.25">
      <c r="A33" s="29"/>
      <c r="B33" s="29"/>
      <c r="C33" s="29"/>
      <c r="D33" s="29"/>
      <c r="E33" s="29"/>
      <c r="F33" s="17" t="s">
        <v>21</v>
      </c>
      <c r="G33" s="29"/>
      <c r="H33" s="25">
        <v>247</v>
      </c>
      <c r="I33" s="29"/>
      <c r="J33" s="29"/>
      <c r="K33" s="29"/>
      <c r="L33" s="29"/>
    </row>
    <row r="34" spans="1:12" ht="15" customHeight="1" x14ac:dyDescent="0.25">
      <c r="A34" s="29"/>
      <c r="B34" s="29"/>
      <c r="C34" s="29"/>
      <c r="D34" s="29"/>
      <c r="E34" s="29"/>
      <c r="F34" s="17" t="s">
        <v>22</v>
      </c>
      <c r="G34" s="29"/>
      <c r="H34" s="25">
        <v>257</v>
      </c>
      <c r="I34" s="29"/>
      <c r="J34" s="29"/>
      <c r="K34" s="29"/>
      <c r="L34" s="29"/>
    </row>
    <row r="35" spans="1:12" x14ac:dyDescent="0.25">
      <c r="A35" s="29"/>
      <c r="B35" s="29"/>
      <c r="C35" s="29"/>
      <c r="D35" s="29"/>
      <c r="E35" s="29"/>
      <c r="F35" s="17" t="s">
        <v>23</v>
      </c>
      <c r="G35" s="29"/>
      <c r="H35" s="25"/>
      <c r="I35" s="29"/>
      <c r="J35" s="29"/>
      <c r="K35" s="29"/>
      <c r="L35" s="29"/>
    </row>
    <row r="36" spans="1:12" x14ac:dyDescent="0.25">
      <c r="A36" s="29"/>
      <c r="B36" s="29"/>
      <c r="C36" s="29"/>
      <c r="D36" s="29"/>
      <c r="E36" s="29"/>
      <c r="F36" s="14" t="s">
        <v>24</v>
      </c>
      <c r="G36" s="29"/>
      <c r="H36" s="26">
        <f>SUM(H32:H35)</f>
        <v>698</v>
      </c>
      <c r="I36" s="29"/>
      <c r="J36" s="29"/>
      <c r="K36" s="29"/>
      <c r="L36" s="29"/>
    </row>
    <row r="37" spans="1:12" ht="15" customHeight="1" x14ac:dyDescent="0.25">
      <c r="A37" s="29" t="s">
        <v>32</v>
      </c>
      <c r="B37" s="29" t="s">
        <v>44</v>
      </c>
      <c r="C37" s="29" t="s">
        <v>28</v>
      </c>
      <c r="D37" s="29" t="s">
        <v>29</v>
      </c>
      <c r="E37" s="29" t="s">
        <v>19</v>
      </c>
      <c r="F37" s="17" t="s">
        <v>20</v>
      </c>
      <c r="G37" s="29" t="s">
        <v>29</v>
      </c>
      <c r="H37" s="24">
        <v>194</v>
      </c>
      <c r="I37" s="29"/>
      <c r="J37" s="29"/>
      <c r="K37" s="29"/>
      <c r="L37" s="29"/>
    </row>
    <row r="38" spans="1:12" x14ac:dyDescent="0.25">
      <c r="A38" s="29"/>
      <c r="B38" s="29"/>
      <c r="C38" s="29"/>
      <c r="D38" s="29"/>
      <c r="E38" s="29"/>
      <c r="F38" s="17" t="s">
        <v>21</v>
      </c>
      <c r="G38" s="29"/>
      <c r="H38" s="25">
        <v>247</v>
      </c>
      <c r="I38" s="29"/>
      <c r="J38" s="29"/>
      <c r="K38" s="29"/>
      <c r="L38" s="29"/>
    </row>
    <row r="39" spans="1:12" x14ac:dyDescent="0.25">
      <c r="A39" s="29"/>
      <c r="B39" s="29"/>
      <c r="C39" s="29"/>
      <c r="D39" s="29"/>
      <c r="E39" s="29"/>
      <c r="F39" s="17" t="s">
        <v>22</v>
      </c>
      <c r="G39" s="29"/>
      <c r="H39" s="25">
        <v>257</v>
      </c>
      <c r="I39" s="29"/>
      <c r="J39" s="29"/>
      <c r="K39" s="29"/>
      <c r="L39" s="29"/>
    </row>
    <row r="40" spans="1:12" x14ac:dyDescent="0.25">
      <c r="A40" s="29"/>
      <c r="B40" s="29"/>
      <c r="C40" s="29"/>
      <c r="D40" s="29"/>
      <c r="E40" s="29"/>
      <c r="F40" s="17" t="s">
        <v>23</v>
      </c>
      <c r="G40" s="29"/>
      <c r="H40" s="25"/>
      <c r="I40" s="29"/>
      <c r="J40" s="29"/>
      <c r="K40" s="29"/>
      <c r="L40" s="29"/>
    </row>
    <row r="41" spans="1:12" x14ac:dyDescent="0.25">
      <c r="A41" s="29"/>
      <c r="B41" s="29"/>
      <c r="C41" s="29"/>
      <c r="D41" s="29"/>
      <c r="E41" s="29"/>
      <c r="F41" s="14" t="s">
        <v>24</v>
      </c>
      <c r="G41" s="29"/>
      <c r="H41" s="26">
        <f>SUM(H37:H40)</f>
        <v>698</v>
      </c>
      <c r="I41" s="29"/>
      <c r="J41" s="29"/>
      <c r="K41" s="29"/>
      <c r="L41" s="29"/>
    </row>
    <row r="42" spans="1:12" ht="15" customHeight="1" x14ac:dyDescent="0.25">
      <c r="A42" s="29" t="s">
        <v>42</v>
      </c>
      <c r="B42" s="29" t="s">
        <v>41</v>
      </c>
      <c r="C42" s="29" t="s">
        <v>28</v>
      </c>
      <c r="D42" s="29" t="s">
        <v>29</v>
      </c>
      <c r="E42" s="29" t="s">
        <v>19</v>
      </c>
      <c r="F42" s="17" t="s">
        <v>20</v>
      </c>
      <c r="G42" s="29" t="s">
        <v>29</v>
      </c>
      <c r="H42" s="24">
        <v>0</v>
      </c>
      <c r="I42" s="29" t="s">
        <v>57</v>
      </c>
      <c r="J42" s="29"/>
      <c r="K42" s="29"/>
      <c r="L42" s="29"/>
    </row>
    <row r="43" spans="1:12" ht="15" customHeight="1" x14ac:dyDescent="0.25">
      <c r="A43" s="29"/>
      <c r="B43" s="29"/>
      <c r="C43" s="29"/>
      <c r="D43" s="29"/>
      <c r="E43" s="29"/>
      <c r="F43" s="17" t="s">
        <v>21</v>
      </c>
      <c r="G43" s="29"/>
      <c r="H43" s="28">
        <v>1696131709</v>
      </c>
      <c r="I43" s="29"/>
      <c r="J43" s="29"/>
      <c r="K43" s="29"/>
      <c r="L43" s="29"/>
    </row>
    <row r="44" spans="1:12" ht="15" customHeight="1" x14ac:dyDescent="0.25">
      <c r="A44" s="29"/>
      <c r="B44" s="29"/>
      <c r="C44" s="29"/>
      <c r="D44" s="29"/>
      <c r="E44" s="29"/>
      <c r="F44" s="17" t="s">
        <v>22</v>
      </c>
      <c r="G44" s="29"/>
      <c r="H44" s="28">
        <v>119380800.33999991</v>
      </c>
      <c r="I44" s="29"/>
      <c r="J44" s="29"/>
      <c r="K44" s="29"/>
      <c r="L44" s="29"/>
    </row>
    <row r="45" spans="1:12" x14ac:dyDescent="0.25">
      <c r="A45" s="29"/>
      <c r="B45" s="29"/>
      <c r="C45" s="29"/>
      <c r="D45" s="29"/>
      <c r="E45" s="29"/>
      <c r="F45" s="17" t="s">
        <v>23</v>
      </c>
      <c r="G45" s="29"/>
      <c r="H45" s="25"/>
      <c r="I45" s="29"/>
      <c r="J45" s="29"/>
      <c r="K45" s="29"/>
      <c r="L45" s="29"/>
    </row>
    <row r="46" spans="1:12" x14ac:dyDescent="0.25">
      <c r="A46" s="29"/>
      <c r="B46" s="29"/>
      <c r="C46" s="29"/>
      <c r="D46" s="29"/>
      <c r="E46" s="29"/>
      <c r="F46" s="14" t="s">
        <v>24</v>
      </c>
      <c r="G46" s="29"/>
      <c r="H46" s="27">
        <f>SUM(H42:H45)</f>
        <v>1815512509.3399999</v>
      </c>
      <c r="I46" s="29"/>
      <c r="J46" s="29"/>
      <c r="K46" s="29"/>
      <c r="L46" s="29"/>
    </row>
    <row r="47" spans="1:12" ht="15" customHeight="1" x14ac:dyDescent="0.25">
      <c r="A47" s="29" t="s">
        <v>34</v>
      </c>
      <c r="B47" s="29" t="s">
        <v>43</v>
      </c>
      <c r="C47" s="29" t="s">
        <v>28</v>
      </c>
      <c r="D47" s="29" t="s">
        <v>29</v>
      </c>
      <c r="E47" s="29" t="s">
        <v>19</v>
      </c>
      <c r="F47" s="17" t="s">
        <v>20</v>
      </c>
      <c r="G47" s="29" t="s">
        <v>29</v>
      </c>
      <c r="H47" s="20">
        <v>122468000</v>
      </c>
      <c r="I47" s="29"/>
      <c r="J47" s="29"/>
      <c r="K47" s="29"/>
      <c r="L47" s="29"/>
    </row>
    <row r="48" spans="1:12" x14ac:dyDescent="0.25">
      <c r="A48" s="29"/>
      <c r="B48" s="29"/>
      <c r="C48" s="29"/>
      <c r="D48" s="29"/>
      <c r="E48" s="29"/>
      <c r="F48" s="17" t="s">
        <v>21</v>
      </c>
      <c r="G48" s="29"/>
      <c r="H48" s="21">
        <v>1857564551</v>
      </c>
      <c r="I48" s="29"/>
      <c r="J48" s="29"/>
      <c r="K48" s="29"/>
      <c r="L48" s="29"/>
    </row>
    <row r="49" spans="1:12" x14ac:dyDescent="0.25">
      <c r="A49" s="29"/>
      <c r="B49" s="29"/>
      <c r="C49" s="29"/>
      <c r="D49" s="29"/>
      <c r="E49" s="29"/>
      <c r="F49" s="17" t="s">
        <v>22</v>
      </c>
      <c r="G49" s="29"/>
      <c r="H49" s="21">
        <v>666904902</v>
      </c>
      <c r="I49" s="29"/>
      <c r="J49" s="29"/>
      <c r="K49" s="29"/>
      <c r="L49" s="29"/>
    </row>
    <row r="50" spans="1:12" x14ac:dyDescent="0.25">
      <c r="A50" s="29"/>
      <c r="B50" s="29"/>
      <c r="C50" s="29"/>
      <c r="D50" s="29"/>
      <c r="E50" s="29"/>
      <c r="F50" s="17" t="s">
        <v>23</v>
      </c>
      <c r="G50" s="29"/>
      <c r="H50" s="21"/>
      <c r="I50" s="29"/>
      <c r="J50" s="29"/>
      <c r="K50" s="29"/>
      <c r="L50" s="29"/>
    </row>
    <row r="51" spans="1:12" x14ac:dyDescent="0.25">
      <c r="A51" s="29"/>
      <c r="B51" s="29"/>
      <c r="C51" s="29"/>
      <c r="D51" s="29"/>
      <c r="E51" s="29"/>
      <c r="F51" s="14" t="s">
        <v>24</v>
      </c>
      <c r="G51" s="29"/>
      <c r="H51" s="27">
        <f>SUM(H47:H50)</f>
        <v>2646937453</v>
      </c>
      <c r="I51" s="29"/>
      <c r="J51" s="29"/>
      <c r="K51" s="29"/>
      <c r="L51" s="29"/>
    </row>
    <row r="52" spans="1:12" x14ac:dyDescent="0.25"/>
  </sheetData>
  <mergeCells count="71">
    <mergeCell ref="A1:M1"/>
    <mergeCell ref="A2:B2"/>
    <mergeCell ref="C2:D2"/>
    <mergeCell ref="F2:G2"/>
    <mergeCell ref="H2:K2"/>
    <mergeCell ref="M2:M4"/>
    <mergeCell ref="A3:D3"/>
    <mergeCell ref="E3:L3"/>
    <mergeCell ref="I4:K4"/>
    <mergeCell ref="A5:L5"/>
    <mergeCell ref="A6:A10"/>
    <mergeCell ref="B6:B10"/>
    <mergeCell ref="C6:C10"/>
    <mergeCell ref="D6:D10"/>
    <mergeCell ref="E6:E10"/>
    <mergeCell ref="L6:L9"/>
    <mergeCell ref="I10:K10"/>
    <mergeCell ref="L16:L20"/>
    <mergeCell ref="I20:K20"/>
    <mergeCell ref="A11:A15"/>
    <mergeCell ref="B11:B15"/>
    <mergeCell ref="C11:C15"/>
    <mergeCell ref="D11:D15"/>
    <mergeCell ref="E11:E15"/>
    <mergeCell ref="L11:L15"/>
    <mergeCell ref="I15:K15"/>
    <mergeCell ref="A16:A20"/>
    <mergeCell ref="B16:B20"/>
    <mergeCell ref="C16:C20"/>
    <mergeCell ref="D16:D20"/>
    <mergeCell ref="E16:E20"/>
    <mergeCell ref="A21:L21"/>
    <mergeCell ref="A22:A26"/>
    <mergeCell ref="B22:B26"/>
    <mergeCell ref="C22:C26"/>
    <mergeCell ref="D22:D26"/>
    <mergeCell ref="E22:E26"/>
    <mergeCell ref="G22:G26"/>
    <mergeCell ref="I22:L31"/>
    <mergeCell ref="A27:A31"/>
    <mergeCell ref="B27:B31"/>
    <mergeCell ref="C27:C31"/>
    <mergeCell ref="D27:D31"/>
    <mergeCell ref="E27:E31"/>
    <mergeCell ref="G27:G31"/>
    <mergeCell ref="A32:A36"/>
    <mergeCell ref="B32:B36"/>
    <mergeCell ref="C32:C36"/>
    <mergeCell ref="D32:D36"/>
    <mergeCell ref="E32:E36"/>
    <mergeCell ref="G32:G36"/>
    <mergeCell ref="I32:L41"/>
    <mergeCell ref="A37:A41"/>
    <mergeCell ref="B37:B41"/>
    <mergeCell ref="C37:C41"/>
    <mergeCell ref="D37:D41"/>
    <mergeCell ref="E37:E41"/>
    <mergeCell ref="G37:G41"/>
    <mergeCell ref="I42:L51"/>
    <mergeCell ref="A47:A51"/>
    <mergeCell ref="B47:B51"/>
    <mergeCell ref="C47:C51"/>
    <mergeCell ref="D47:D51"/>
    <mergeCell ref="E47:E51"/>
    <mergeCell ref="G47:G51"/>
    <mergeCell ref="A42:A46"/>
    <mergeCell ref="B42:B46"/>
    <mergeCell ref="C42:C46"/>
    <mergeCell ref="D42:D46"/>
    <mergeCell ref="E42:E46"/>
    <mergeCell ref="G42:G46"/>
  </mergeCells>
  <conditionalFormatting sqref="H6:H9">
    <cfRule type="cellIs" dxfId="71" priority="21" operator="between">
      <formula>$I$9</formula>
      <formula>$K$9</formula>
    </cfRule>
    <cfRule type="cellIs" dxfId="70" priority="22" operator="between">
      <formula>$I$8</formula>
      <formula>$K$8</formula>
    </cfRule>
    <cfRule type="cellIs" dxfId="69" priority="23" operator="between">
      <formula>$I$7</formula>
      <formula>$K$7</formula>
    </cfRule>
    <cfRule type="cellIs" dxfId="68" priority="24" operator="between">
      <formula>$I$6</formula>
      <formula>$K$6</formula>
    </cfRule>
  </conditionalFormatting>
  <conditionalFormatting sqref="H11:H14">
    <cfRule type="cellIs" dxfId="67" priority="17" operator="between">
      <formula>$I$14</formula>
      <formula>$K$14</formula>
    </cfRule>
    <cfRule type="cellIs" dxfId="66" priority="18" operator="between">
      <formula>$I$13</formula>
      <formula>$K$13</formula>
    </cfRule>
    <cfRule type="cellIs" dxfId="65" priority="19" operator="between">
      <formula>$I$12</formula>
      <formula>$K$12</formula>
    </cfRule>
    <cfRule type="cellIs" dxfId="64" priority="20" operator="between">
      <formula>$I$11</formula>
      <formula>$K$11</formula>
    </cfRule>
  </conditionalFormatting>
  <conditionalFormatting sqref="H16:H19">
    <cfRule type="cellIs" dxfId="63" priority="13" operator="between">
      <formula>$I$19</formula>
      <formula>$K$19</formula>
    </cfRule>
    <cfRule type="cellIs" dxfId="62" priority="14" operator="between">
      <formula>$I$18</formula>
      <formula>$K$18</formula>
    </cfRule>
    <cfRule type="cellIs" dxfId="61" priority="15" operator="between">
      <formula>$I$17</formula>
      <formula>$K$17</formula>
    </cfRule>
    <cfRule type="cellIs" dxfId="60" priority="16" operator="between">
      <formula>$I$16</formula>
      <formula>$K$16</formula>
    </cfRule>
  </conditionalFormatting>
  <conditionalFormatting sqref="H15">
    <cfRule type="cellIs" dxfId="59" priority="12" operator="between">
      <formula>$I$14</formula>
      <formula>$K$14</formula>
    </cfRule>
    <cfRule type="cellIs" dxfId="58" priority="11" operator="between">
      <formula>$I$13</formula>
      <formula>$K$13</formula>
    </cfRule>
    <cfRule type="cellIs" dxfId="57" priority="10" operator="between">
      <formula>$I$12</formula>
      <formula>$K$12</formula>
    </cfRule>
    <cfRule type="cellIs" dxfId="56" priority="9" operator="between">
      <formula>$I$11</formula>
      <formula>$K$11</formula>
    </cfRule>
  </conditionalFormatting>
  <conditionalFormatting sqref="H20">
    <cfRule type="cellIs" dxfId="55" priority="8" operator="between">
      <formula>$I$16</formula>
      <formula>$K$16</formula>
    </cfRule>
    <cfRule type="cellIs" dxfId="54" priority="7" operator="between">
      <formula>$I$17</formula>
      <formula>$K$17</formula>
    </cfRule>
    <cfRule type="cellIs" dxfId="53" priority="6" operator="between">
      <formula>$I$18</formula>
      <formula>$K$18</formula>
    </cfRule>
    <cfRule type="cellIs" dxfId="52" priority="5" operator="between">
      <formula>$I$19</formula>
      <formula>$K$19</formula>
    </cfRule>
  </conditionalFormatting>
  <conditionalFormatting sqref="H10">
    <cfRule type="cellIs" dxfId="51" priority="1" operator="between">
      <formula>$I$6</formula>
      <formula>$K$6</formula>
    </cfRule>
    <cfRule type="cellIs" dxfId="50" priority="2" operator="between">
      <formula>$I$7</formula>
      <formula>$K$7</formula>
    </cfRule>
    <cfRule type="cellIs" dxfId="49" priority="3" operator="between">
      <formula>$I$8</formula>
      <formula>$K$8</formula>
    </cfRule>
    <cfRule type="cellIs" dxfId="48" priority="4" operator="between">
      <formula>$I$9</formula>
      <formula>$K$9</formula>
    </cfRule>
  </conditionalFormatting>
  <printOptions horizontalCentered="1" verticalCentered="1"/>
  <pageMargins left="0.39370078740157483" right="0.39370078740157483" top="0.39370078740157483" bottom="0.39370078740157483" header="0.31496062992125984" footer="0.31496062992125984"/>
  <pageSetup scale="54" orientation="landscape" horizontalDpi="4294967295" verticalDpi="4294967295"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TRIM I</vt:lpstr>
      <vt:lpstr>TRIM II</vt:lpstr>
      <vt:lpstr>TRIM III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Vanegas</dc:creator>
  <cp:lastModifiedBy>Kalmides Rafael Mendoza Leon</cp:lastModifiedBy>
  <dcterms:created xsi:type="dcterms:W3CDTF">2020-10-14T22:18:53Z</dcterms:created>
  <dcterms:modified xsi:type="dcterms:W3CDTF">2024-10-16T19:24:29Z</dcterms:modified>
</cp:coreProperties>
</file>